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29" documentId="8_{ABCFA9FB-48D9-4667-900D-0C0223A9D261}" xr6:coauthVersionLast="47" xr6:coauthVersionMax="47" xr10:uidLastSave="{6B8A6E80-BA02-43E9-8749-DB2AF275461E}"/>
  <bookViews>
    <workbookView xWindow="-120" yWindow="-120" windowWidth="29040" windowHeight="15720" xr2:uid="{F50EBDA9-D3C2-4A16-A62E-8F1E62F34F40}"/>
  </bookViews>
  <sheets>
    <sheet name="Ian Spenc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5" i="2"/>
  <c r="AL1395" i="2"/>
  <c r="AL1375" i="2"/>
  <c r="AL1355" i="2"/>
  <c r="AL1335" i="2"/>
  <c r="AL1295" i="2"/>
  <c r="AL1275" i="2"/>
  <c r="AL1255" i="2"/>
  <c r="AL1215" i="2"/>
  <c r="AL1195"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75" i="2"/>
  <c r="AL1315" i="2"/>
  <c r="AL1175"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55"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35" i="2"/>
  <c r="AL1235" i="2"/>
  <c r="AL1135" i="2"/>
  <c r="AL1095"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473" i="2"/>
  <c r="AL1453" i="2"/>
  <c r="AL1433" i="2"/>
  <c r="AL1413" i="2"/>
  <c r="AL1393" i="2"/>
  <c r="AL1373" i="2"/>
  <c r="AL1353" i="2"/>
  <c r="AL1333" i="2"/>
  <c r="AL1313"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71" i="2"/>
  <c r="AL251" i="2"/>
  <c r="AL231" i="2"/>
  <c r="AL211" i="2"/>
  <c r="AL191" i="2"/>
  <c r="AL171" i="2"/>
  <c r="AL151" i="2"/>
  <c r="AL131" i="2"/>
  <c r="AL111" i="2"/>
  <c r="AL91" i="2"/>
  <c r="AL71" i="2"/>
  <c r="AL51" i="2"/>
  <c r="AL31" i="2"/>
  <c r="AL11" i="2"/>
  <c r="AL1490" i="2"/>
  <c r="AL1489" i="2"/>
  <c r="AL1469" i="2"/>
  <c r="AL1449" i="2"/>
  <c r="AL1429" i="2"/>
  <c r="AL1409" i="2"/>
  <c r="AL1389" i="2"/>
  <c r="AL1369" i="2"/>
  <c r="AL1349"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1492" i="2"/>
  <c r="AL1446" i="2"/>
  <c r="AL1405" i="2"/>
  <c r="AL1363" i="2"/>
  <c r="AL1322" i="2"/>
  <c r="AL1283" i="2"/>
  <c r="AL1245" i="2"/>
  <c r="AL1207" i="2"/>
  <c r="AL1170" i="2"/>
  <c r="AL1141" i="2"/>
  <c r="AL1104" i="2"/>
  <c r="AL1067" i="2"/>
  <c r="AL1033" i="2"/>
  <c r="AL1003" i="2"/>
  <c r="AL967" i="2"/>
  <c r="AL933" i="2"/>
  <c r="AL903" i="2"/>
  <c r="AL867" i="2"/>
  <c r="AL833" i="2"/>
  <c r="AL803" i="2"/>
  <c r="AL767" i="2"/>
  <c r="AL733" i="2"/>
  <c r="AL703" i="2"/>
  <c r="AL667" i="2"/>
  <c r="AL633" i="2"/>
  <c r="AL603" i="2"/>
  <c r="AL567" i="2"/>
  <c r="AL533" i="2"/>
  <c r="AL505" i="2"/>
  <c r="AL472" i="2"/>
  <c r="AL444" i="2"/>
  <c r="AL410" i="2"/>
  <c r="AL383" i="2"/>
  <c r="AL349" i="2"/>
  <c r="AL322" i="2"/>
  <c r="AL288" i="2"/>
  <c r="AL261" i="2"/>
  <c r="AL227" i="2"/>
  <c r="AL195" i="2"/>
  <c r="AL166" i="2"/>
  <c r="AL133" i="2"/>
  <c r="AL105" i="2"/>
  <c r="AL72" i="2"/>
  <c r="AL44" i="2"/>
  <c r="AL10" i="2"/>
  <c r="AL1129" i="2"/>
  <c r="AL727" i="2"/>
  <c r="AL467" i="2"/>
  <c r="AL250" i="2"/>
  <c r="AL35" i="2"/>
  <c r="AL1483" i="2"/>
  <c r="AL1270" i="2"/>
  <c r="AL1164" i="2"/>
  <c r="AL1062" i="2"/>
  <c r="AL926" i="2"/>
  <c r="AL826" i="2"/>
  <c r="AL726" i="2"/>
  <c r="AL626" i="2"/>
  <c r="AL527" i="2"/>
  <c r="AL433" i="2"/>
  <c r="AL283" i="2"/>
  <c r="AL161" i="2"/>
  <c r="AL1390" i="2"/>
  <c r="AL1201" i="2"/>
  <c r="AL1061" i="2"/>
  <c r="AL925" i="2"/>
  <c r="AL825" i="2"/>
  <c r="AL725" i="2"/>
  <c r="AL625" i="2"/>
  <c r="AL493" i="2"/>
  <c r="AL404" i="2"/>
  <c r="AL282" i="2"/>
  <c r="AL1487" i="2"/>
  <c r="AL1445" i="2"/>
  <c r="AL1404" i="2"/>
  <c r="AL1362" i="2"/>
  <c r="AL1321" i="2"/>
  <c r="AL1282" i="2"/>
  <c r="AL1244" i="2"/>
  <c r="AL1206" i="2"/>
  <c r="AL1169" i="2"/>
  <c r="AL1133" i="2"/>
  <c r="AL1103" i="2"/>
  <c r="AL1066" i="2"/>
  <c r="AL1032" i="2"/>
  <c r="AL1002" i="2"/>
  <c r="AL966" i="2"/>
  <c r="AL932" i="2"/>
  <c r="AL902" i="2"/>
  <c r="AL866" i="2"/>
  <c r="AL832" i="2"/>
  <c r="AL802" i="2"/>
  <c r="AL766" i="2"/>
  <c r="AL732" i="2"/>
  <c r="AL702" i="2"/>
  <c r="AL666" i="2"/>
  <c r="AL632" i="2"/>
  <c r="AL602" i="2"/>
  <c r="AL566" i="2"/>
  <c r="AL532" i="2"/>
  <c r="AL504" i="2"/>
  <c r="AL470" i="2"/>
  <c r="AL443" i="2"/>
  <c r="AL409" i="2"/>
  <c r="AL382" i="2"/>
  <c r="AL348" i="2"/>
  <c r="AL321" i="2"/>
  <c r="AL287" i="2"/>
  <c r="AL255" i="2"/>
  <c r="AL226" i="2"/>
  <c r="AL193" i="2"/>
  <c r="AL165" i="2"/>
  <c r="AL132" i="2"/>
  <c r="AL104" i="2"/>
  <c r="AL70" i="2"/>
  <c r="AL43" i="2"/>
  <c r="AL9" i="2"/>
  <c r="AL1165" i="2"/>
  <c r="AL128" i="2"/>
  <c r="AL1347" i="2"/>
  <c r="AL992" i="2"/>
  <c r="AL792" i="2"/>
  <c r="AL662" i="2"/>
  <c r="AL466" i="2"/>
  <c r="AL372" i="2"/>
  <c r="AL222" i="2"/>
  <c r="AL33" i="2"/>
  <c r="AL1432" i="2"/>
  <c r="AL1090" i="2"/>
  <c r="AL861" i="2"/>
  <c r="AL690" i="2"/>
  <c r="AL561" i="2"/>
  <c r="AL432" i="2"/>
  <c r="AL309" i="2"/>
  <c r="AL221" i="2"/>
  <c r="AL1486" i="2"/>
  <c r="AL1444" i="2"/>
  <c r="AL1403" i="2"/>
  <c r="AL1361" i="2"/>
  <c r="AL1312" i="2"/>
  <c r="AL1281" i="2"/>
  <c r="AL1243" i="2"/>
  <c r="AL1205" i="2"/>
  <c r="AL1167" i="2"/>
  <c r="AL1132" i="2"/>
  <c r="AL1102" i="2"/>
  <c r="AL1065" i="2"/>
  <c r="AL1030" i="2"/>
  <c r="AL1001" i="2"/>
  <c r="AL965" i="2"/>
  <c r="AL930" i="2"/>
  <c r="AL901" i="2"/>
  <c r="AL865" i="2"/>
  <c r="AL830" i="2"/>
  <c r="AL801" i="2"/>
  <c r="AL765" i="2"/>
  <c r="AL730" i="2"/>
  <c r="AL701" i="2"/>
  <c r="AL665" i="2"/>
  <c r="AL630" i="2"/>
  <c r="AL601" i="2"/>
  <c r="AL565" i="2"/>
  <c r="AL530" i="2"/>
  <c r="AL503" i="2"/>
  <c r="AL469" i="2"/>
  <c r="AL442" i="2"/>
  <c r="AL408" i="2"/>
  <c r="AL381" i="2"/>
  <c r="AL347" i="2"/>
  <c r="AL315" i="2"/>
  <c r="AL286" i="2"/>
  <c r="AL253" i="2"/>
  <c r="AL225" i="2"/>
  <c r="AL192" i="2"/>
  <c r="AL164" i="2"/>
  <c r="AL130" i="2"/>
  <c r="AL103" i="2"/>
  <c r="AL69" i="2"/>
  <c r="AL42" i="2"/>
  <c r="AL8" i="2"/>
  <c r="AL963" i="2"/>
  <c r="AL406" i="2"/>
  <c r="AL67" i="2"/>
  <c r="AL1441" i="2"/>
  <c r="AL1307" i="2"/>
  <c r="AL1233" i="2"/>
  <c r="AL1202" i="2"/>
  <c r="AL1127" i="2"/>
  <c r="AL1092" i="2"/>
  <c r="AL1026" i="2"/>
  <c r="AL962" i="2"/>
  <c r="AL862" i="2"/>
  <c r="AL762" i="2"/>
  <c r="AL692" i="2"/>
  <c r="AL592" i="2"/>
  <c r="AL495" i="2"/>
  <c r="AL405" i="2"/>
  <c r="AL344" i="2"/>
  <c r="AL249" i="2"/>
  <c r="AL188" i="2"/>
  <c r="AL66" i="2"/>
  <c r="AL5" i="2"/>
  <c r="AL1482" i="2"/>
  <c r="AL990" i="2"/>
  <c r="AL761" i="2"/>
  <c r="AL526" i="2"/>
  <c r="AL343" i="2"/>
  <c r="AL1485" i="2"/>
  <c r="AL1443" i="2"/>
  <c r="AL1402" i="2"/>
  <c r="AL1352" i="2"/>
  <c r="AL1310" i="2"/>
  <c r="AL1273" i="2"/>
  <c r="AL1242" i="2"/>
  <c r="AL1204" i="2"/>
  <c r="AL1166" i="2"/>
  <c r="AL1130" i="2"/>
  <c r="AL1101" i="2"/>
  <c r="AL1064" i="2"/>
  <c r="AL1029" i="2"/>
  <c r="AL995" i="2"/>
  <c r="AL964" i="2"/>
  <c r="AL929" i="2"/>
  <c r="AL895" i="2"/>
  <c r="AL864" i="2"/>
  <c r="AL829" i="2"/>
  <c r="AL795" i="2"/>
  <c r="AL764" i="2"/>
  <c r="AL729" i="2"/>
  <c r="AL695" i="2"/>
  <c r="AL664" i="2"/>
  <c r="AL629" i="2"/>
  <c r="AL595" i="2"/>
  <c r="AL564" i="2"/>
  <c r="AL529" i="2"/>
  <c r="AL502" i="2"/>
  <c r="AL468" i="2"/>
  <c r="AL441" i="2"/>
  <c r="AL407" i="2"/>
  <c r="AL375" i="2"/>
  <c r="AL346" i="2"/>
  <c r="AL313" i="2"/>
  <c r="AL285" i="2"/>
  <c r="AL252" i="2"/>
  <c r="AL224" i="2"/>
  <c r="AL190" i="2"/>
  <c r="AL163" i="2"/>
  <c r="AL129" i="2"/>
  <c r="AL102" i="2"/>
  <c r="AL68" i="2"/>
  <c r="AL41" i="2"/>
  <c r="AL7" i="2"/>
  <c r="AL1063" i="2"/>
  <c r="AL863" i="2"/>
  <c r="AL793" i="2"/>
  <c r="AL763" i="2"/>
  <c r="AL693" i="2"/>
  <c r="AL663" i="2"/>
  <c r="AL593" i="2"/>
  <c r="AL563" i="2"/>
  <c r="AL528" i="2"/>
  <c r="AL501" i="2"/>
  <c r="AL435" i="2"/>
  <c r="AL373" i="2"/>
  <c r="AL345" i="2"/>
  <c r="AL312" i="2"/>
  <c r="AL284" i="2"/>
  <c r="AL223" i="2"/>
  <c r="AL189" i="2"/>
  <c r="AL162" i="2"/>
  <c r="AL101" i="2"/>
  <c r="AL6" i="2"/>
  <c r="AL1392" i="2"/>
  <c r="AL892" i="2"/>
  <c r="AL562" i="2"/>
  <c r="AL310" i="2"/>
  <c r="AL95" i="2"/>
  <c r="AL1346" i="2"/>
  <c r="AL1269" i="2"/>
  <c r="AL1232" i="2"/>
  <c r="AL1163" i="2"/>
  <c r="AL1126" i="2"/>
  <c r="AL1025" i="2"/>
  <c r="AL961" i="2"/>
  <c r="AL890" i="2"/>
  <c r="AL790" i="2"/>
  <c r="AL661" i="2"/>
  <c r="AL590" i="2"/>
  <c r="AL465" i="2"/>
  <c r="AL370" i="2"/>
  <c r="AL248" i="2"/>
  <c r="AL187" i="2"/>
  <c r="AL1484" i="2"/>
  <c r="AL1442" i="2"/>
  <c r="AL1401" i="2"/>
  <c r="AL1350" i="2"/>
  <c r="AL1309" i="2"/>
  <c r="AL1272" i="2"/>
  <c r="AL1241" i="2"/>
  <c r="AL1203" i="2"/>
  <c r="AL1093" i="2"/>
  <c r="AL1027" i="2"/>
  <c r="AL993" i="2"/>
  <c r="AL927" i="2"/>
  <c r="AL893" i="2"/>
  <c r="AL827" i="2"/>
  <c r="AL627" i="2"/>
  <c r="AL127" i="2"/>
  <c r="AL1481" i="2"/>
  <c r="AL1430" i="2"/>
  <c r="AL1387" i="2"/>
  <c r="AL1345" i="2"/>
  <c r="AL1305" i="2"/>
  <c r="AL1267" i="2"/>
  <c r="AL1230" i="2"/>
  <c r="AL1193" i="2"/>
  <c r="AL1162" i="2"/>
  <c r="AL1125" i="2"/>
  <c r="AL1089" i="2"/>
  <c r="AL1055" i="2"/>
  <c r="AL1024" i="2"/>
  <c r="AL989" i="2"/>
  <c r="AL955" i="2"/>
  <c r="AL924" i="2"/>
  <c r="AL889" i="2"/>
  <c r="AL855" i="2"/>
  <c r="AL824" i="2"/>
  <c r="AL789" i="2"/>
  <c r="AL755" i="2"/>
  <c r="AL724" i="2"/>
  <c r="AL689" i="2"/>
  <c r="AL655" i="2"/>
  <c r="AL624" i="2"/>
  <c r="AL589" i="2"/>
  <c r="AL555" i="2"/>
  <c r="AL525" i="2"/>
  <c r="AL492" i="2"/>
  <c r="AL464" i="2"/>
  <c r="AL430" i="2"/>
  <c r="AL1470" i="2"/>
  <c r="AL1426" i="2"/>
  <c r="AL1385" i="2"/>
  <c r="AL1343" i="2"/>
  <c r="AL1303" i="2"/>
  <c r="AL1265" i="2"/>
  <c r="AL1227" i="2"/>
  <c r="AL1190" i="2"/>
  <c r="AL1155" i="2"/>
  <c r="AL1123" i="2"/>
  <c r="AL1086" i="2"/>
  <c r="AL1052" i="2"/>
  <c r="AL1022" i="2"/>
  <c r="AL986" i="2"/>
  <c r="AL1467" i="2"/>
  <c r="AL1472" i="2"/>
  <c r="AL1406" i="2"/>
  <c r="AL1325" i="2"/>
  <c r="AL1253" i="2"/>
  <c r="AL1186" i="2"/>
  <c r="AL1122" i="2"/>
  <c r="AL1069" i="2"/>
  <c r="AL1006" i="2"/>
  <c r="AL945" i="2"/>
  <c r="AL885" i="2"/>
  <c r="AL841" i="2"/>
  <c r="AL781" i="2"/>
  <c r="AL721" i="2"/>
  <c r="AL670" i="2"/>
  <c r="AL610" i="2"/>
  <c r="AL550" i="2"/>
  <c r="AL507" i="2"/>
  <c r="AL450" i="2"/>
  <c r="AL401" i="2"/>
  <c r="AL355" i="2"/>
  <c r="AL305" i="2"/>
  <c r="AL264" i="2"/>
  <c r="AL209" i="2"/>
  <c r="AL168" i="2"/>
  <c r="AL122" i="2"/>
  <c r="AL82" i="2"/>
  <c r="AL29" i="2"/>
  <c r="AL81" i="2"/>
  <c r="AL28" i="2"/>
  <c r="AL115" i="2"/>
  <c r="AL27" i="2"/>
  <c r="AL350" i="2"/>
  <c r="AL153" i="2"/>
  <c r="AL113" i="2"/>
  <c r="AL1247" i="2"/>
  <c r="AL605" i="2"/>
  <c r="AL65" i="2"/>
  <c r="AL1302" i="2"/>
  <c r="AL1181" i="2"/>
  <c r="AL935" i="2"/>
  <c r="AL769" i="2"/>
  <c r="AL544" i="2"/>
  <c r="AL341" i="2"/>
  <c r="AL150" i="2"/>
  <c r="AL1372" i="2"/>
  <c r="AL1045" i="2"/>
  <c r="AL813" i="2"/>
  <c r="AL543" i="2"/>
  <c r="AL244" i="2"/>
  <c r="AL1293" i="2"/>
  <c r="AL1107" i="2"/>
  <c r="AL872" i="2"/>
  <c r="AL706" i="2"/>
  <c r="AL485" i="2"/>
  <c r="AL292" i="2"/>
  <c r="AL148" i="2"/>
  <c r="AL22" i="2"/>
  <c r="AL1367" i="2"/>
  <c r="AL1043" i="2"/>
  <c r="AL750" i="2"/>
  <c r="AL427" i="2"/>
  <c r="AL147" i="2"/>
  <c r="AL1105" i="2"/>
  <c r="AL915" i="2"/>
  <c r="AL749" i="2"/>
  <c r="AL584" i="2"/>
  <c r="AL483" i="2"/>
  <c r="AL330" i="2"/>
  <c r="AL241" i="2"/>
  <c r="AL106" i="2"/>
  <c r="AL15" i="2"/>
  <c r="AL1365" i="2"/>
  <c r="AL853" i="2"/>
  <c r="AL524" i="2"/>
  <c r="AL281" i="2"/>
  <c r="AL53" i="2"/>
  <c r="AL1287" i="2"/>
  <c r="AL1035" i="2"/>
  <c r="AL852" i="2"/>
  <c r="AL686" i="2"/>
  <c r="AL481" i="2"/>
  <c r="AL328" i="2"/>
  <c r="AL144" i="2"/>
  <c r="AL1344" i="2"/>
  <c r="AL850" i="2"/>
  <c r="AL522" i="2"/>
  <c r="AL143" i="2"/>
  <c r="AL1147" i="2"/>
  <c r="AL1083" i="2"/>
  <c r="AL849" i="2"/>
  <c r="AL635" i="2"/>
  <c r="AL422" i="2"/>
  <c r="AL272" i="2"/>
  <c r="AL182" i="2"/>
  <c r="AL1466" i="2"/>
  <c r="AL1386" i="2"/>
  <c r="AL1324" i="2"/>
  <c r="AL1252" i="2"/>
  <c r="AL1185" i="2"/>
  <c r="AL1121" i="2"/>
  <c r="AL1053" i="2"/>
  <c r="AL1005" i="2"/>
  <c r="AL944" i="2"/>
  <c r="AL884" i="2"/>
  <c r="AL835" i="2"/>
  <c r="AL775" i="2"/>
  <c r="AL715" i="2"/>
  <c r="AL669" i="2"/>
  <c r="AL609" i="2"/>
  <c r="AL549" i="2"/>
  <c r="AL506" i="2"/>
  <c r="AL449" i="2"/>
  <c r="AL395" i="2"/>
  <c r="AL353" i="2"/>
  <c r="AL304" i="2"/>
  <c r="AL263" i="2"/>
  <c r="AL208" i="2"/>
  <c r="AL167" i="2"/>
  <c r="AL121" i="2"/>
  <c r="AL1463" i="2"/>
  <c r="AL821" i="2"/>
  <c r="AL342" i="2"/>
  <c r="AL1381" i="2"/>
  <c r="AL1110" i="2"/>
  <c r="AL875" i="2"/>
  <c r="AL649" i="2"/>
  <c r="AL445" i="2"/>
  <c r="AL245" i="2"/>
  <c r="AL24" i="2"/>
  <c r="AL1301" i="2"/>
  <c r="AL1173" i="2"/>
  <c r="AL1109" i="2"/>
  <c r="AL983" i="2"/>
  <c r="AL873" i="2"/>
  <c r="AL753" i="2"/>
  <c r="AL647" i="2"/>
  <c r="AL486" i="2"/>
  <c r="AL429" i="2"/>
  <c r="AL335" i="2"/>
  <c r="AL203" i="2"/>
  <c r="AL149" i="2"/>
  <c r="AL63" i="2"/>
  <c r="AL1452" i="2"/>
  <c r="AL982" i="2"/>
  <c r="AL646" i="2"/>
  <c r="AL387" i="2"/>
  <c r="AL202" i="2"/>
  <c r="AL1292" i="2"/>
  <c r="AL1161" i="2"/>
  <c r="AL921" i="2"/>
  <c r="AL705" i="2"/>
  <c r="AL484" i="2"/>
  <c r="AL242" i="2"/>
  <c r="AL1224" i="2"/>
  <c r="AL975" i="2"/>
  <c r="AL704" i="2"/>
  <c r="AL385" i="2"/>
  <c r="AL146" i="2"/>
  <c r="AL1223" i="2"/>
  <c r="AL1087" i="2"/>
  <c r="AL913" i="2"/>
  <c r="AL747" i="2"/>
  <c r="AL583" i="2"/>
  <c r="AL329" i="2"/>
  <c r="AL145" i="2"/>
  <c r="AL13" i="2"/>
  <c r="AL1425" i="2"/>
  <c r="AL912" i="2"/>
  <c r="AL582" i="2"/>
  <c r="AL275" i="2"/>
  <c r="AL12" i="2"/>
  <c r="AL1149" i="2"/>
  <c r="AL910" i="2"/>
  <c r="AL641" i="2"/>
  <c r="AL327" i="2"/>
  <c r="AL4" i="2"/>
  <c r="AL1423" i="2"/>
  <c r="AL909" i="2"/>
  <c r="AL521" i="2"/>
  <c r="AL1465" i="2"/>
  <c r="AL1384" i="2"/>
  <c r="AL1323" i="2"/>
  <c r="AL1250" i="2"/>
  <c r="AL1184" i="2"/>
  <c r="AL1115" i="2"/>
  <c r="AL1050" i="2"/>
  <c r="AL1004" i="2"/>
  <c r="AL943" i="2"/>
  <c r="AL883" i="2"/>
  <c r="AL823" i="2"/>
  <c r="AL773" i="2"/>
  <c r="AL713" i="2"/>
  <c r="AL653" i="2"/>
  <c r="AL607" i="2"/>
  <c r="AL547" i="2"/>
  <c r="AL490" i="2"/>
  <c r="AL448" i="2"/>
  <c r="AL393" i="2"/>
  <c r="AL352" i="2"/>
  <c r="AL303" i="2"/>
  <c r="AL262" i="2"/>
  <c r="AL207" i="2"/>
  <c r="AL155" i="2"/>
  <c r="AL75" i="2"/>
  <c r="AL206" i="2"/>
  <c r="AL26" i="2"/>
  <c r="AL1382" i="2"/>
  <c r="AL1047" i="2"/>
  <c r="AL770" i="2"/>
  <c r="AL545" i="2"/>
  <c r="AL390" i="2"/>
  <c r="AL152" i="2"/>
  <c r="AL1046" i="2"/>
  <c r="AL110" i="2"/>
  <c r="AL1229" i="2"/>
  <c r="AL707" i="2"/>
  <c r="AL388" i="2"/>
  <c r="AL109" i="2"/>
  <c r="AL1370" i="2"/>
  <c r="AL1172" i="2"/>
  <c r="AL922" i="2"/>
  <c r="AL752" i="2"/>
  <c r="AL542" i="2"/>
  <c r="AL333" i="2"/>
  <c r="AL62" i="2"/>
  <c r="AL1225" i="2"/>
  <c r="AL1106" i="2"/>
  <c r="AL870" i="2"/>
  <c r="AL810" i="2"/>
  <c r="AL585" i="2"/>
  <c r="AL541" i="2"/>
  <c r="AL386" i="2"/>
  <c r="AL290" i="2"/>
  <c r="AL201" i="2"/>
  <c r="AL107" i="2"/>
  <c r="AL1366" i="2"/>
  <c r="AL809" i="2"/>
  <c r="AL535" i="2"/>
  <c r="AL289" i="2"/>
  <c r="AL55" i="2"/>
  <c r="AL1152" i="2"/>
  <c r="AL1041" i="2"/>
  <c r="AL807" i="2"/>
  <c r="AL643" i="2"/>
  <c r="AL425" i="2"/>
  <c r="AL235" i="2"/>
  <c r="AL93" i="2"/>
  <c r="AL1222" i="2"/>
  <c r="AL972" i="2"/>
  <c r="AL746" i="2"/>
  <c r="AL642" i="2"/>
  <c r="AL424" i="2"/>
  <c r="AL233" i="2"/>
  <c r="AL92" i="2"/>
  <c r="AL1286" i="2"/>
  <c r="AL805" i="2"/>
  <c r="AL475" i="2"/>
  <c r="AL90" i="2"/>
  <c r="AL1342" i="2"/>
  <c r="AL969" i="2"/>
  <c r="AL575" i="2"/>
  <c r="AL367" i="2"/>
  <c r="AL1464" i="2"/>
  <c r="AL1383" i="2"/>
  <c r="AL1306" i="2"/>
  <c r="AL1249" i="2"/>
  <c r="AL1183" i="2"/>
  <c r="AL1113" i="2"/>
  <c r="AL1049" i="2"/>
  <c r="AL987" i="2"/>
  <c r="AL942" i="2"/>
  <c r="AL882" i="2"/>
  <c r="AL822" i="2"/>
  <c r="AL772" i="2"/>
  <c r="AL712" i="2"/>
  <c r="AL652" i="2"/>
  <c r="AL606" i="2"/>
  <c r="AL546" i="2"/>
  <c r="AL489" i="2"/>
  <c r="AL447" i="2"/>
  <c r="AL392" i="2"/>
  <c r="AL302" i="2"/>
  <c r="AL247" i="2"/>
  <c r="AL73" i="2"/>
  <c r="AL1304" i="2"/>
  <c r="AL1182" i="2"/>
  <c r="AL1112" i="2"/>
  <c r="AL985" i="2"/>
  <c r="AL941" i="2"/>
  <c r="AL881" i="2"/>
  <c r="AL710" i="2"/>
  <c r="AL650" i="2"/>
  <c r="AL488" i="2"/>
  <c r="AL446" i="2"/>
  <c r="AL301" i="2"/>
  <c r="AL246" i="2"/>
  <c r="AL112" i="2"/>
  <c r="AL25" i="2"/>
  <c r="AL1462" i="2"/>
  <c r="AL1246" i="2"/>
  <c r="AL984" i="2"/>
  <c r="AL815" i="2"/>
  <c r="AL709" i="2"/>
  <c r="AL604" i="2"/>
  <c r="AL487" i="2"/>
  <c r="AL389" i="2"/>
  <c r="AL295" i="2"/>
  <c r="AL204" i="2"/>
  <c r="AL64" i="2"/>
  <c r="AL1461" i="2"/>
  <c r="AL923" i="2"/>
  <c r="AL587" i="2"/>
  <c r="AL293" i="2"/>
  <c r="AL23" i="2"/>
  <c r="AL1226" i="2"/>
  <c r="AL1044" i="2"/>
  <c r="AL812" i="2"/>
  <c r="AL586" i="2"/>
  <c r="AL428" i="2"/>
  <c r="AL243" i="2"/>
  <c r="AL108" i="2"/>
  <c r="AL1450" i="2"/>
  <c r="AL981" i="2"/>
  <c r="AL645" i="2"/>
  <c r="AL332" i="2"/>
  <c r="AL61" i="2"/>
  <c r="AL1153" i="2"/>
  <c r="AL869" i="2"/>
  <c r="AL644" i="2"/>
  <c r="AL426" i="2"/>
  <c r="AL186" i="2"/>
  <c r="AL1289" i="2"/>
  <c r="AL973" i="2"/>
  <c r="AL687" i="2"/>
  <c r="AL482" i="2"/>
  <c r="AL185" i="2"/>
  <c r="AL1364" i="2"/>
  <c r="AL806" i="2"/>
  <c r="AL369" i="2"/>
  <c r="AL52" i="2"/>
  <c r="AL1084" i="2"/>
  <c r="AL1023" i="2"/>
  <c r="AL745" i="2"/>
  <c r="AL581" i="2"/>
  <c r="AL368" i="2"/>
  <c r="AL183" i="2"/>
  <c r="AL684" i="2"/>
  <c r="AL205" i="2"/>
  <c r="AL21" i="2"/>
  <c r="AL1290" i="2"/>
  <c r="AL1150" i="2"/>
  <c r="AL232" i="2"/>
  <c r="AL1213" i="2"/>
  <c r="AL1427" i="2"/>
  <c r="AL384" i="2"/>
  <c r="AL1085" i="2"/>
  <c r="AL523" i="2"/>
  <c r="AL184" i="2"/>
  <c r="AL1221" i="2"/>
  <c r="AL970" i="2"/>
  <c r="AL685" i="2"/>
  <c r="AL423" i="2"/>
  <c r="AL50" i="2"/>
  <c r="AL1285" i="2"/>
  <c r="AL1021" i="2"/>
  <c r="AL804" i="2"/>
  <c r="AL473" i="2"/>
  <c r="AL230" i="2"/>
  <c r="AL1447" i="2"/>
  <c r="AL1042" i="2"/>
  <c r="AL1424" i="2"/>
  <c r="AL273" i="2"/>
  <c r="AL744" i="2"/>
  <c r="AL1422" i="2"/>
  <c r="AL1209" i="2"/>
  <c r="AL1009" i="2"/>
  <c r="AL787" i="2"/>
  <c r="AL621" i="2"/>
  <c r="AL453" i="2"/>
  <c r="AL306" i="2"/>
  <c r="AL141" i="2"/>
  <c r="AL3" i="2"/>
  <c r="AL1412" i="2"/>
  <c r="AL952" i="2"/>
  <c r="AL784" i="2"/>
  <c r="AL612" i="2"/>
  <c r="AL415" i="2"/>
  <c r="AL125" i="2"/>
  <c r="AL1410" i="2"/>
  <c r="AL267" i="2"/>
  <c r="AL949" i="2"/>
  <c r="AL782" i="2"/>
  <c r="AL572" i="2"/>
  <c r="AL123" i="2"/>
  <c r="AL1341" i="2"/>
  <c r="AL570" i="2"/>
  <c r="AL946" i="2"/>
  <c r="AL742" i="2"/>
  <c r="AL402" i="2"/>
  <c r="AL1330" i="2"/>
  <c r="AL366" i="2"/>
  <c r="AL1124" i="2"/>
  <c r="AL552" i="2"/>
  <c r="AL1327" i="2"/>
  <c r="AL723" i="2"/>
  <c r="AL213" i="2"/>
  <c r="AL904" i="2"/>
  <c r="AL722" i="2"/>
  <c r="AL212" i="2"/>
  <c r="AL84" i="2"/>
  <c r="AL1284" i="2"/>
  <c r="AL362" i="2"/>
  <c r="AL682" i="2"/>
  <c r="AL510" i="2"/>
  <c r="AL181" i="2"/>
  <c r="AL1072" i="2"/>
  <c r="AL681" i="2"/>
  <c r="AL175" i="2"/>
  <c r="AL846" i="2"/>
  <c r="AL675" i="2"/>
  <c r="AL173" i="2"/>
  <c r="AL47" i="2"/>
  <c r="AL845" i="2"/>
  <c r="AL463" i="2"/>
  <c r="AL172" i="2"/>
  <c r="AL1261" i="2"/>
  <c r="AL170" i="2"/>
  <c r="AL843" i="2"/>
  <c r="AL623" i="2"/>
  <c r="AL32" i="2"/>
  <c r="AL622" i="2"/>
  <c r="AL307" i="2"/>
  <c r="AL30" i="2"/>
  <c r="AL1421" i="2"/>
  <c r="AL1192" i="2"/>
  <c r="AL1007" i="2"/>
  <c r="AL786" i="2"/>
  <c r="AL615" i="2"/>
  <c r="AL452" i="2"/>
  <c r="AL270" i="2"/>
  <c r="AL135" i="2"/>
  <c r="AL2" i="2"/>
  <c r="AL126" i="2"/>
  <c r="AL1187" i="2"/>
  <c r="AL268" i="2"/>
  <c r="AL1146" i="2"/>
  <c r="AL783" i="2"/>
  <c r="AL573" i="2"/>
  <c r="AL413" i="2"/>
  <c r="AL124" i="2"/>
  <c r="AL1407" i="2"/>
  <c r="AL266" i="2"/>
  <c r="AL947" i="2"/>
  <c r="AL403" i="2"/>
  <c r="AL89" i="2"/>
  <c r="AL1143" i="2"/>
  <c r="AL569" i="2"/>
  <c r="AL88" i="2"/>
  <c r="AL1142" i="2"/>
  <c r="AL553" i="2"/>
  <c r="AL87" i="2"/>
  <c r="AL1329" i="2"/>
  <c r="AL735" i="2"/>
  <c r="AL215" i="2"/>
  <c r="AL1082" i="2"/>
  <c r="AL364" i="2"/>
  <c r="AL1326" i="2"/>
  <c r="AL513" i="2"/>
  <c r="AL1075" i="2"/>
  <c r="AL512" i="2"/>
  <c r="AL83" i="2"/>
  <c r="AL886" i="2"/>
  <c r="AL361" i="2"/>
  <c r="AL1264" i="2"/>
  <c r="AL326" i="2"/>
  <c r="AL1263" i="2"/>
  <c r="AL508" i="2"/>
  <c r="AL1262" i="2"/>
  <c r="AL324" i="2"/>
  <c r="AL844" i="2"/>
  <c r="AL323" i="2"/>
  <c r="AL1012" i="2"/>
  <c r="AL461" i="2"/>
  <c r="AL1210" i="2"/>
  <c r="AL455" i="2"/>
  <c r="AL1415" i="2"/>
  <c r="AL1189" i="2"/>
  <c r="AL953" i="2"/>
  <c r="AL785" i="2"/>
  <c r="AL613" i="2"/>
  <c r="AL421" i="2"/>
  <c r="AL269" i="2"/>
  <c r="AL950" i="2"/>
  <c r="AL1145" i="2"/>
  <c r="AL412" i="2"/>
  <c r="AL1144" i="2"/>
  <c r="AL743" i="2"/>
  <c r="AL265" i="2"/>
  <c r="AL1332" i="2"/>
  <c r="AL229" i="2"/>
  <c r="AL907" i="2"/>
  <c r="AL741" i="2"/>
  <c r="AL228" i="2"/>
  <c r="AL906" i="2"/>
  <c r="AL365" i="2"/>
  <c r="AL86" i="2"/>
  <c r="AL905" i="2"/>
  <c r="AL515" i="2"/>
  <c r="AL85" i="2"/>
  <c r="AL1081" i="2"/>
  <c r="AL363" i="2"/>
  <c r="AL887" i="2"/>
  <c r="AL683" i="2"/>
  <c r="AL210" i="2"/>
  <c r="AL1266" i="2"/>
  <c r="AL49" i="2"/>
  <c r="AL847" i="2"/>
  <c r="AL509" i="2"/>
  <c r="AL48" i="2"/>
  <c r="AL1070" i="2"/>
  <c r="AL325" i="2"/>
  <c r="AL1015" i="2"/>
  <c r="AL673" i="2"/>
  <c r="AL46" i="2"/>
  <c r="AL1013" i="2"/>
  <c r="AL462" i="2"/>
  <c r="AL45" i="2"/>
  <c r="AL1212" i="2"/>
  <c r="AL308" i="2"/>
  <c r="AL842" i="2"/>
  <c r="AL142" i="2"/>
  <c r="AL1073" i="2"/>
  <c r="AL672" i="2"/>
  <c r="AL169" i="2"/>
  <c r="AL1010"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<sst xmlns="http://schemas.openxmlformats.org/spreadsheetml/2006/main" count="437" uniqueCount="212">
  <si>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</si>
  <si>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</si>
  <si>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</si>
  <si>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</si>
  <si>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</si>
  <si>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</si>
  <si>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</si>
  <si>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</si>
  <si>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</si>
  <si>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</si>
  <si>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</si>
  <si>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</si>
  <si>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</si>
  <si>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</si>
  <si>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</si>
  <si>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</si>
  <si>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</si>
  <si>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</si>
  <si>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</si>
  <si>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</si>
  <si>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</si>
  <si>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</si>
  <si>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</si>
  <si>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</si>
  <si>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</si>
  <si>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</si>
  <si>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</si>
  <si>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</si>
  <si>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</si>
  <si>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</si>
  <si>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</si>
  <si>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</si>
  <si>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</si>
  <si>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</si>
  <si>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</si>
  <si>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</si>
  <si>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</si>
  <si>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</si>
  <si>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</si>
  <si>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</si>
  <si>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</si>
  <si>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</si>
  <si>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</si>
  <si>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</si>
  <si>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</si>
  <si>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</si>
  <si>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</si>
  <si>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</si>
  <si>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</si>
  <si>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</si>
  <si>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</si>
  <si>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</si>
  <si>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</si>
  <si>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</si>
  <si>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</si>
  <si>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</si>
  <si>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</si>
  <si>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</si>
  <si>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</si>
  <si>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</si>
  <si>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</si>
  <si>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</si>
  <si>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</si>
  <si>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</si>
  <si>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</si>
  <si>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</si>
  <si>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</si>
  <si>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</si>
  <si>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</si>
  <si>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</si>
  <si>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</si>
  <si>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</si>
  <si>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</si>
  <si>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</si>
  <si>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</si>
  <si>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</si>
  <si>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</si>
  <si>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</si>
  <si>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</si>
  <si>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</si>
  <si>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</si>
  <si>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</si>
  <si>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</si>
  <si>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</si>
  <si>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</si>
  <si>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</si>
  <si>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</si>
  <si>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</si>
  <si>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</si>
  <si>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</si>
  <si>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</si>
  <si>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</si>
  <si>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</si>
  <si>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</si>
  <si>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</si>
  <si>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</si>
  <si>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</si>
  <si>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</si>
  <si>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</si>
  <si>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</si>
  <si>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</si>
  <si>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</si>
  <si>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</si>
  <si>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</si>
  <si>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</si>
  <si>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</si>
  <si>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</si>
  <si>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</si>
  <si>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</si>
  <si>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</si>
  <si>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</si>
  <si>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</si>
  <si>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</si>
  <si>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</si>
  <si>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</si>
  <si>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</si>
  <si>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</si>
  <si>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</si>
  <si>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</si>
  <si>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</si>
  <si>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</si>
  <si>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</si>
  <si>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</si>
  <si>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</si>
  <si>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</si>
  <si>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</si>
  <si>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</si>
  <si>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</si>
  <si>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</si>
  <si>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</si>
  <si>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</si>
  <si>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</si>
  <si>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</si>
  <si>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</si>
  <si>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</si>
  <si>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</si>
  <si>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</si>
  <si>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</si>
  <si>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</si>
  <si>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</si>
  <si>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</si>
  <si>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</si>
  <si>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</si>
  <si>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</si>
  <si>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</si>
  <si>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</si>
  <si>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</si>
  <si>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</si>
  <si>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</si>
  <si>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</si>
  <si>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</si>
  <si>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</si>
  <si>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</si>
  <si>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</si>
  <si>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</si>
  <si>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</si>
  <si>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</si>
  <si>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</si>
  <si>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</si>
  <si>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</si>
  <si>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</si>
  <si>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</si>
  <si>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</si>
  <si>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</si>
  <si>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</si>
  <si>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</si>
  <si>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</si>
  <si>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</si>
  <si>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</si>
  <si>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</si>
  <si>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</si>
  <si>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</si>
  <si>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</si>
  <si>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</si>
  <si>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</si>
  <si>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</si>
  <si>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</si>
  <si>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Ian Spence</t>
  </si>
  <si>
    <t>AotP</t>
  </si>
  <si>
    <t>Lt. Col.</t>
  </si>
  <si>
    <t>Conduct Points, Muster, Maar-Jun, 2021</t>
  </si>
  <si>
    <t>Conduct Points, Muster, 3rd Qtr, 2021</t>
  </si>
  <si>
    <t>Ellsworth Medal</t>
  </si>
  <si>
    <t>Ian Spence, USA</t>
  </si>
  <si>
    <t>Scott Eichelberger, USA</t>
  </si>
  <si>
    <t>WDS Peninsula</t>
  </si>
  <si>
    <t>.</t>
  </si>
  <si>
    <t>Alan Benjamin, USA</t>
  </si>
  <si>
    <t>WDS Chancellorsville</t>
  </si>
  <si>
    <t>John Fogarty, USA</t>
  </si>
  <si>
    <t>Dave Spencer, CSA</t>
  </si>
  <si>
    <t>WDS Shenandoah</t>
  </si>
  <si>
    <t>Michael Chandler Jr., CSA</t>
  </si>
  <si>
    <t>Tyler Knapp, CSA</t>
  </si>
  <si>
    <t>William Treuting, CSA</t>
  </si>
  <si>
    <t>WDS Chickamauga</t>
  </si>
  <si>
    <t>Kirk Allton, CSA</t>
  </si>
  <si>
    <t>Nicholas Kunz, CSA</t>
  </si>
  <si>
    <t>Mitchell Cole, CSA</t>
  </si>
  <si>
    <t>02c: Hist Beaver Dam June 26 [15 Turns]</t>
  </si>
  <si>
    <t>089F: French and Hancock Attack [17 Turns]</t>
  </si>
  <si>
    <t>098F: Face off near Chancellorsville [25 Turns]</t>
  </si>
  <si>
    <t>006: (Weather) 1st Battle of Kernstown V.1 March 23rd 1862 [21 Turns]</t>
  </si>
  <si>
    <t>021C: April 29th [35 Turns]</t>
  </si>
  <si>
    <t>147: (Weather) Berryville V.2 Sept 4th 1864 [30 Turns]</t>
  </si>
  <si>
    <t>132: (Weather) Summit Point August 21st 1864 [27 Turns]</t>
  </si>
  <si>
    <t>070: (Weather) Piedmont V.2 June 5th 1864 [24 Turns]</t>
  </si>
  <si>
    <t>107: spr_On to Nashville [40 Turns]</t>
  </si>
  <si>
    <t>001: p_Perryville (h) [15 Turns]</t>
  </si>
  <si>
    <t>099: gm_Escape from Kentucky [38 Turns]</t>
  </si>
  <si>
    <t>029C: May 1st 11am [25 Turns]</t>
  </si>
  <si>
    <t>007: p_Perryville V.3 [18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</si>
</sst>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31">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6" sqref="L3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5" t="s">
        <v>177</v>
      </c>
      <c r="B1" s="65"/>
      <c r="C1" s="65"/>
      <c r="D1" s="65"/>
      <c r="E1" s="65"/>
      <c r="F1" s="65"/>
      <c r="G1" s="65"/>
      <c r="H1" s="65"/>
      <c r="I1" s="50"/>
      <c r="J1" s="50"/>
      <c r="K1" s="50"/>
      <c r="L1" s="50"/>
      <c r="M1" s="50"/>
      <c r="N1" s="50"/>
      <c r="O1" s="50"/>
      <c r="P1" s="50"/>
      <c r="Q1" s="50"/>
      <c r="R1" s="50"/>
      <c r="S1" s="50"/>
      <c r="T1" s="50"/>
      <c r="U1" s="50"/>
      <c r="V1" s="50"/>
      <c r="W1" s="50"/>
      <c r="X1" s="50"/>
      <c r="Y1" s="50"/>
      <c r="Z1" s="50"/>
      <c r="AA1" s="50"/>
      <c r="AB1" s="50"/>
    </row>
    <row r="2" spans="1:28" ht="15" customHeight="1" x14ac:dyDescent="0.25">
      <c r="A2" s="65"/>
      <c r="B2" s="65"/>
      <c r="C2" s="65"/>
      <c r="D2" s="65"/>
      <c r="E2" s="65"/>
      <c r="F2" s="65"/>
      <c r="G2" s="65"/>
      <c r="H2" s="65"/>
      <c r="I2" s="51"/>
      <c r="J2" s="51"/>
      <c r="K2" s="51"/>
      <c r="L2" s="51"/>
      <c r="M2" s="51"/>
      <c r="N2" s="51"/>
      <c r="O2" s="51"/>
      <c r="P2" s="51"/>
      <c r="Q2" s="51"/>
      <c r="R2" s="51"/>
      <c r="S2" s="51"/>
      <c r="T2" s="51"/>
      <c r="U2" s="51"/>
      <c r="V2" s="51"/>
      <c r="W2" s="51"/>
      <c r="X2" s="51"/>
      <c r="Y2" s="51"/>
      <c r="Z2" s="51"/>
      <c r="AA2" s="51"/>
      <c r="AB2" s="51"/>
    </row>
    <row r="3" spans="1:28" ht="15" customHeight="1" x14ac:dyDescent="0.25">
      <c r="A3" s="65"/>
      <c r="B3" s="65"/>
      <c r="C3" s="65"/>
      <c r="D3" s="65"/>
      <c r="E3" s="65"/>
      <c r="F3" s="65"/>
      <c r="G3" s="65"/>
      <c r="H3" s="65"/>
      <c r="I3" s="51"/>
      <c r="J3" s="51"/>
      <c r="K3" s="51"/>
      <c r="L3" s="51"/>
      <c r="M3" s="51"/>
      <c r="N3" s="51"/>
      <c r="O3" s="51"/>
      <c r="P3" s="51"/>
      <c r="Q3" s="51"/>
      <c r="R3" s="51"/>
      <c r="S3" s="51"/>
      <c r="T3" s="51"/>
      <c r="U3" s="51"/>
      <c r="V3" s="51"/>
      <c r="W3" s="51"/>
      <c r="X3" s="51"/>
      <c r="Y3" s="51"/>
      <c r="Z3" s="51"/>
      <c r="AA3" s="51"/>
      <c r="AB3" s="51"/>
    </row>
    <row r="4" spans="1:28" x14ac:dyDescent="0.25">
      <c r="A4" s="31" t="s">
        <v>87</v>
      </c>
      <c r="B4" s="23">
        <v>2021</v>
      </c>
      <c r="C4" s="2"/>
      <c r="D4" s="33" t="s">
        <v>167</v>
      </c>
      <c r="E4" s="37"/>
      <c r="F4" s="37"/>
      <c r="G4" s="37"/>
      <c r="H4" s="37"/>
      <c r="I4" s="37"/>
      <c r="J4" s="37"/>
      <c r="K4" s="37"/>
      <c r="L4" s="2"/>
      <c r="M4" s="62" t="s">
        <v>92</v>
      </c>
      <c r="N4" s="63"/>
      <c r="O4" s="63"/>
      <c r="P4" s="63"/>
      <c r="Q4" s="63"/>
      <c r="R4" s="64"/>
      <c r="S4" s="2"/>
      <c r="T4" s="66" t="s">
        <v>114</v>
      </c>
      <c r="U4" s="67"/>
      <c r="V4" s="2"/>
      <c r="W4" s="66" t="s">
        <v>115</v>
      </c>
      <c r="X4" s="67"/>
      <c r="Y4" s="2"/>
      <c r="Z4" s="70" t="s">
        <v>116</v>
      </c>
      <c r="AA4" s="71"/>
      <c r="AB4" s="2"/>
    </row>
    <row r="5" spans="1:28" ht="15" customHeight="1" x14ac:dyDescent="0.25">
      <c r="A5" s="31" t="s">
        <v>149</v>
      </c>
      <c r="B5" s="23">
        <v>2024</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11</v>
      </c>
      <c r="S5" s="2"/>
      <c r="T5" s="68"/>
      <c r="U5" s="69"/>
      <c r="V5" s="2"/>
      <c r="W5" s="68"/>
      <c r="X5" s="69"/>
      <c r="Y5" s="2"/>
      <c r="Z5" s="72"/>
      <c r="AA5" s="73"/>
      <c r="AB5" s="2"/>
    </row>
    <row r="6" spans="1:28" ht="15" customHeight="1" x14ac:dyDescent="0.25">
      <c r="A6" s="31" t="s">
        <v>88</v>
      </c>
      <c r="B6" s="23" t="s">
        <v>90</v>
      </c>
      <c r="C6" s="2"/>
      <c r="D6" s="23">
        <f>D10+D14+D18+D22</f>
        <v>2</v>
      </c>
      <c r="E6" s="23">
        <f t="shared" ref="E6:H6" si="0">E10+E14+E18+E22</f>
        <v>1</v>
      </c>
      <c r="F6" s="23">
        <f t="shared" si="0"/>
        <v>3</v>
      </c>
      <c r="G6" s="23">
        <f t="shared" si="0"/>
        <v>2</v>
      </c>
      <c r="H6" s="23">
        <f t="shared" si="0"/>
        <v>5</v>
      </c>
      <c r="I6" s="56">
        <f>SUM(D6:H6)</f>
        <v>13</v>
      </c>
      <c r="J6" s="60">
        <f>(2*(D6+E6)+F6)/(2*I6)</f>
        <v>0.34615384615384615</v>
      </c>
      <c r="K6" s="60">
        <f>(2*(G6+H6)+F6)/(2*I6)</f>
        <v>0.65384615384615385</v>
      </c>
      <c r="L6" s="2"/>
      <c r="M6" s="58">
        <v>2002</v>
      </c>
      <c r="N6" s="25" cm="1">
        <f t="array" ref="N6">SUMPRODUCT(--(YEAR('OBD File'!$B$3:$B$2000)=$M6))</f>
        <v>0</v>
      </c>
      <c r="O6" s="58">
        <v>2012</v>
      </c>
      <c r="P6" s="25" cm="1">
        <f t="array" ref="P6">SUMPRODUCT(--(YEAR('OBD File'!$B$3:$B$2000)=$O6))</f>
        <v>0</v>
      </c>
      <c r="Q6" s="58">
        <v>2022</v>
      </c>
      <c r="R6" s="25" cm="1">
        <f t="array" ref="R6">SUMPRODUCT(--(YEAR('OBD File'!$B$3:$B$2000)=$Q6))</f>
        <v>2</v>
      </c>
      <c r="S6" s="2"/>
      <c r="T6" s="74" t="s">
        <v>118</v>
      </c>
      <c r="U6" s="75"/>
      <c r="V6" s="26">
        <f>COUNTIFS('DOR Games'!G2:G4993,"WDS Antietam")</f>
        <v>0</v>
      </c>
      <c r="W6" s="74" t="s">
        <v>118</v>
      </c>
      <c r="X6" s="75"/>
      <c r="Y6" s="26">
        <f>COUNTIFS('DOR Games'!G2:G4994,"TS Antietam")</f>
        <v>0</v>
      </c>
      <c r="Z6" s="74" t="s">
        <v>119</v>
      </c>
      <c r="AA6" s="75"/>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74" t="s">
        <v>120</v>
      </c>
      <c r="U7" s="75"/>
      <c r="V7" s="26">
        <f>COUNTIFS('DOR Games'!G2:G4994,"WDS Atlanta")</f>
        <v>0</v>
      </c>
      <c r="W7" s="74" t="s">
        <v>121</v>
      </c>
      <c r="X7" s="75"/>
      <c r="Y7" s="26">
        <f>COUNTIFS('DOR Games'!G2:G4994,"TS Bull Run")</f>
        <v>0</v>
      </c>
      <c r="Z7" s="74" t="s">
        <v>176</v>
      </c>
      <c r="AA7" s="75"/>
      <c r="AB7" s="26">
        <f>COUNTIFS('DOR Games'!$G:$G,"AGEOD - CIVIL WAR II")</f>
        <v>0</v>
      </c>
    </row>
    <row r="8" spans="1:28" ht="15" customHeight="1" x14ac:dyDescent="0.25">
      <c r="A8" s="31" t="s">
        <v>150</v>
      </c>
      <c r="B8" s="32" t="s">
        <v>179</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1</v>
      </c>
      <c r="S8" s="2"/>
      <c r="T8" s="74" t="s">
        <v>123</v>
      </c>
      <c r="U8" s="75"/>
      <c r="V8" s="26">
        <f>COUNTIFS('DOR Games'!G2:G4995,"WDS Chancellorsville")</f>
        <v>4</v>
      </c>
      <c r="W8" s="74" t="s">
        <v>124</v>
      </c>
      <c r="X8" s="75"/>
      <c r="Y8" s="26">
        <f>COUNTIFS('DOR Games'!G2:G4995,"TS Chickamauga")</f>
        <v>0</v>
      </c>
      <c r="Z8" s="74" t="s">
        <v>122</v>
      </c>
      <c r="AA8" s="75"/>
      <c r="AB8" s="26">
        <f>COUNTIFS('DOR Games'!$G:$G,"MATRIX- Forge of Freedom")</f>
        <v>0</v>
      </c>
    </row>
    <row r="9" spans="1:28" ht="15" customHeight="1" x14ac:dyDescent="0.25">
      <c r="A9" s="46" t="s">
        <v>151</v>
      </c>
      <c r="B9" s="47">
        <f>SUM(B10:B11)</f>
        <v>119.70000000000002</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0</v>
      </c>
      <c r="S9" s="2"/>
      <c r="T9" s="74" t="s">
        <v>124</v>
      </c>
      <c r="U9" s="75"/>
      <c r="V9" s="26">
        <f>COUNTIFS('DOR Games'!G2:G4996,"WDS Chickamauga")</f>
        <v>4</v>
      </c>
      <c r="W9" s="74" t="s">
        <v>128</v>
      </c>
      <c r="X9" s="75"/>
      <c r="Y9" s="26">
        <f>COUNTIFS('DOR Games'!G2:G4996,"TS Gettysburg")</f>
        <v>0</v>
      </c>
      <c r="Z9" s="74" t="s">
        <v>125</v>
      </c>
      <c r="AA9" s="75"/>
      <c r="AB9" s="26">
        <f>COUNTIFS('DOR Games'!$G:$G,"War Between The States (WBTS)")</f>
        <v>0</v>
      </c>
    </row>
    <row r="10" spans="1:28" x14ac:dyDescent="0.25">
      <c r="A10" s="56" t="s">
        <v>93</v>
      </c>
      <c r="B10" s="57">
        <f>'OBD File'!D3</f>
        <v>102.70000000000002</v>
      </c>
      <c r="C10" s="2"/>
      <c r="D10" s="23">
        <f>'DOR Games'!BH4</f>
        <v>1</v>
      </c>
      <c r="E10" s="23">
        <f>'DOR Games'!BI4</f>
        <v>1</v>
      </c>
      <c r="F10" s="23">
        <f>'DOR Games'!BJ4</f>
        <v>1</v>
      </c>
      <c r="G10" s="23">
        <f>'DOR Games'!BK4</f>
        <v>2</v>
      </c>
      <c r="H10" s="23">
        <f>'DOR Games'!BL4</f>
        <v>5</v>
      </c>
      <c r="I10" s="56">
        <f>SUM(D10:H10)</f>
        <v>10</v>
      </c>
      <c r="J10" s="60">
        <f>(2*(D10+E10)+F10)/(2*I10)</f>
        <v>0.25</v>
      </c>
      <c r="K10" s="60">
        <f>(2*(G10+H10)+F10)/(2*I10)</f>
        <v>0.75</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74" t="s">
        <v>129</v>
      </c>
      <c r="U10" s="75"/>
      <c r="V10" s="26">
        <f>COUNTIFS('DOR Games'!G2:G4997,"WDS Corinth")</f>
        <v>0</v>
      </c>
      <c r="W10" s="74" t="s">
        <v>130</v>
      </c>
      <c r="X10" s="75"/>
      <c r="Y10" s="26">
        <f>COUNTIFS('DOR Games'!G2:G4997,"TS Shiloh")</f>
        <v>0</v>
      </c>
      <c r="Z10" s="2"/>
      <c r="AA10" s="2"/>
      <c r="AB10" s="2"/>
    </row>
    <row r="11" spans="1:28" x14ac:dyDescent="0.25">
      <c r="A11" s="56" t="s">
        <v>94</v>
      </c>
      <c r="B11" s="57">
        <f>'OBD File'!M3</f>
        <v>17</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4" t="s">
        <v>131</v>
      </c>
      <c r="U11" s="75"/>
      <c r="V11" s="26">
        <f>COUNTIFS('DOR Games'!G2:G4998,"WDS Civil War Battles")</f>
        <v>0</v>
      </c>
      <c r="W11" s="2"/>
      <c r="X11" s="2"/>
      <c r="Y11" s="2"/>
      <c r="Z11" s="2"/>
      <c r="AA11" s="2"/>
      <c r="AB11" s="2"/>
    </row>
    <row r="12" spans="1:28" x14ac:dyDescent="0.25">
      <c r="A12" s="62" t="s">
        <v>96</v>
      </c>
      <c r="B12" s="64"/>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4" t="s">
        <v>132</v>
      </c>
      <c r="U12" s="75"/>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4" t="s">
        <v>133</v>
      </c>
      <c r="U13" s="75"/>
      <c r="V13" s="26">
        <f>COUNTIFS('DOR Games'!G2:G4999,"WDS Franklin")</f>
        <v>0</v>
      </c>
      <c r="W13" s="2"/>
      <c r="X13" s="2"/>
      <c r="Y13" s="2"/>
      <c r="Z13" s="2"/>
      <c r="AA13" s="2"/>
      <c r="AB13" s="2"/>
    </row>
    <row r="14" spans="1:28" ht="15" customHeight="1" x14ac:dyDescent="0.25">
      <c r="A14" s="54" t="s">
        <v>98</v>
      </c>
      <c r="B14" s="55">
        <v>30</v>
      </c>
      <c r="C14" s="2"/>
      <c r="D14" s="23">
        <f>'DOR Games'!BH9</f>
        <v>1</v>
      </c>
      <c r="E14" s="23">
        <f>'DOR Games'!BI9</f>
        <v>0</v>
      </c>
      <c r="F14" s="23">
        <f>'DOR Games'!BJ9</f>
        <v>2</v>
      </c>
      <c r="G14" s="23">
        <f>'DOR Games'!BK9</f>
        <v>0</v>
      </c>
      <c r="H14" s="23">
        <f>'DOR Games'!BL9</f>
        <v>0</v>
      </c>
      <c r="I14" s="56">
        <f>SUM(D14:H14)</f>
        <v>3</v>
      </c>
      <c r="J14" s="60">
        <f>(2*(D14+E14)+F14)/(2*I14)</f>
        <v>0.66666666666666663</v>
      </c>
      <c r="K14" s="60">
        <f>(2*(G14+H14)+F14)/(2*I14)</f>
        <v>0.33333333333333331</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4" t="s">
        <v>128</v>
      </c>
      <c r="U14" s="75"/>
      <c r="V14" s="26">
        <f>COUNTIFS('DOR Games'!G2:G5000,"WDS Gettysburg")</f>
        <v>0</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76" t="s">
        <v>110</v>
      </c>
      <c r="Q15" s="77"/>
      <c r="R15" s="23">
        <f>SUM(N5:N14,P5:P14,R5:R14)</f>
        <v>14</v>
      </c>
      <c r="S15" s="2"/>
      <c r="T15" s="74" t="s">
        <v>135</v>
      </c>
      <c r="U15" s="75"/>
      <c r="V15" s="26">
        <f>COUNTIFS('DOR Games'!G2:G5001,"WDS Overland")</f>
        <v>0</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74" t="s">
        <v>137</v>
      </c>
      <c r="U16" s="75"/>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2" t="s">
        <v>113</v>
      </c>
      <c r="N17" s="63"/>
      <c r="O17" s="63"/>
      <c r="P17" s="63"/>
      <c r="Q17" s="63"/>
      <c r="R17" s="64"/>
      <c r="S17" s="2"/>
      <c r="T17" s="74" t="s">
        <v>140</v>
      </c>
      <c r="U17" s="75"/>
      <c r="V17" s="26">
        <f>COUNTIFS('DOR Games'!G2:G5003,"WDS Peninsula")</f>
        <v>2</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250</v>
      </c>
      <c r="S18" s="2"/>
      <c r="T18" s="74" t="s">
        <v>142</v>
      </c>
      <c r="U18" s="75"/>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63</v>
      </c>
      <c r="S19" s="2"/>
      <c r="T19" s="74" t="s">
        <v>145</v>
      </c>
      <c r="U19" s="75"/>
      <c r="V19" s="26">
        <f>COUNTIFS('DOR Games'!G2:G5005,"WDS Shenandoah")</f>
        <v>4</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74" t="s">
        <v>130</v>
      </c>
      <c r="U20" s="75"/>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18</v>
      </c>
      <c r="S21" s="2"/>
      <c r="T21" s="74" t="s">
        <v>148</v>
      </c>
      <c r="U21" s="75"/>
      <c r="V21" s="26">
        <f>COUNTIFS('DOR Games'!G2:G5007,"WDS Vicksburg")</f>
        <v>0</v>
      </c>
      <c r="W21" s="2"/>
      <c r="X21" s="2"/>
      <c r="Y21" s="2"/>
      <c r="Z21" s="76" t="s">
        <v>110</v>
      </c>
      <c r="AA21" s="77"/>
      <c r="AB21" s="30">
        <f>SUM(V6:V21,Y6:Y10,AB6:AB9)</f>
        <v>14</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0</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8" t="s">
        <v>166</v>
      </c>
      <c r="J26" s="78"/>
      <c r="K26" s="78"/>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14</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9" t="s">
        <v>144</v>
      </c>
      <c r="E29" s="80"/>
      <c r="F29" s="80"/>
      <c r="G29" s="80"/>
      <c r="H29" s="81"/>
      <c r="I29" s="44">
        <f>SUM('DOR Games'!J:J)</f>
        <v>331</v>
      </c>
      <c r="J29" s="2"/>
      <c r="K29" s="2"/>
      <c r="L29" s="2"/>
      <c r="M29" s="62" t="s">
        <v>134</v>
      </c>
      <c r="N29" s="63"/>
      <c r="O29" s="63"/>
      <c r="P29" s="63"/>
      <c r="Q29" s="63"/>
      <c r="R29" s="64"/>
      <c r="S29" s="2"/>
      <c r="T29" s="2"/>
      <c r="U29" s="2"/>
      <c r="V29" s="2"/>
      <c r="W29" s="2"/>
      <c r="X29" s="2"/>
      <c r="Y29" s="2"/>
      <c r="Z29" s="2"/>
      <c r="AA29" s="2"/>
      <c r="AB29" s="2"/>
    </row>
    <row r="30" spans="1:28" x14ac:dyDescent="0.25">
      <c r="A30" s="2"/>
      <c r="B30" s="2"/>
      <c r="C30" s="2"/>
      <c r="D30" s="62" t="s">
        <v>169</v>
      </c>
      <c r="E30" s="63"/>
      <c r="F30" s="63"/>
      <c r="G30" s="63"/>
      <c r="H30" s="64"/>
      <c r="I30" s="28">
        <f>'DOR Games'!BD37</f>
        <v>273</v>
      </c>
      <c r="J30" s="2"/>
      <c r="K30" s="2"/>
      <c r="L30" s="2"/>
      <c r="M30" s="2"/>
      <c r="N30" s="2"/>
      <c r="O30" s="59" t="s">
        <v>136</v>
      </c>
      <c r="P30" s="27">
        <f>COUNTIFS('DOR Games'!$J$2:$J$5000,"&lt;10")</f>
        <v>2</v>
      </c>
      <c r="Q30" s="2"/>
      <c r="R30" s="2"/>
      <c r="S30" s="2"/>
      <c r="T30" s="2"/>
      <c r="U30" s="2"/>
      <c r="V30" s="2"/>
      <c r="W30" s="2"/>
      <c r="X30" s="2"/>
      <c r="Y30" s="2"/>
      <c r="Z30" s="2"/>
      <c r="AA30" s="2"/>
      <c r="AB30" s="2"/>
    </row>
    <row r="31" spans="1:28" x14ac:dyDescent="0.25">
      <c r="A31" s="2"/>
      <c r="B31" s="2"/>
      <c r="C31" s="2"/>
      <c r="D31" s="62" t="s">
        <v>170</v>
      </c>
      <c r="E31" s="63"/>
      <c r="F31" s="63"/>
      <c r="G31" s="63"/>
      <c r="H31" s="64"/>
      <c r="I31" s="28">
        <f>'DOR Games'!BD38</f>
        <v>49</v>
      </c>
      <c r="J31" s="2"/>
      <c r="K31" s="2"/>
      <c r="L31" s="2"/>
      <c r="M31" s="2"/>
      <c r="N31" s="2"/>
      <c r="O31" s="59" t="s">
        <v>138</v>
      </c>
      <c r="P31" s="27">
        <f>COUNTIFS('DOR Games'!$J$2:$J$5000,"&gt;=10",'DOR Games'!$J$2:$J$5000,"&lt;=49")</f>
        <v>12</v>
      </c>
      <c r="Q31" s="2"/>
      <c r="R31" s="2"/>
      <c r="S31" s="2"/>
      <c r="T31" s="2"/>
      <c r="U31" s="2"/>
      <c r="V31" s="2"/>
      <c r="W31" s="2"/>
      <c r="X31" s="2"/>
      <c r="Y31" s="2"/>
      <c r="Z31" s="2"/>
      <c r="AA31" s="2"/>
      <c r="AB31" s="2"/>
    </row>
    <row r="32" spans="1:28" x14ac:dyDescent="0.25">
      <c r="A32" s="2"/>
      <c r="B32" s="2"/>
      <c r="C32" s="2"/>
      <c r="D32" s="62" t="s">
        <v>171</v>
      </c>
      <c r="E32" s="63"/>
      <c r="F32" s="63"/>
      <c r="G32" s="63"/>
      <c r="H32" s="64"/>
      <c r="I32" s="28">
        <f>'DOR Games'!BD39</f>
        <v>0</v>
      </c>
      <c r="J32" s="2"/>
      <c r="K32" s="2"/>
      <c r="L32" s="2"/>
      <c r="M32" s="2"/>
      <c r="N32" s="2"/>
      <c r="O32" s="59" t="s">
        <v>141</v>
      </c>
      <c r="P32" s="27">
        <f>COUNTIFS('DOR Games'!$J$2:$J$5000,"&gt;=50",'DOR Games'!$J$2:$J$5000,"&lt;=99")</f>
        <v>0</v>
      </c>
      <c r="Q32" s="2"/>
      <c r="R32" s="2"/>
      <c r="S32" s="2"/>
      <c r="T32" s="2"/>
      <c r="U32" s="2"/>
      <c r="V32" s="2"/>
      <c r="W32" s="2"/>
      <c r="X32" s="2"/>
      <c r="Y32" s="2"/>
      <c r="Z32" s="2"/>
      <c r="AA32" s="2"/>
      <c r="AB32" s="2"/>
    </row>
    <row r="33" spans="1:28" x14ac:dyDescent="0.25">
      <c r="A33" s="2"/>
      <c r="B33" s="2"/>
      <c r="C33" s="2"/>
      <c r="D33" s="62" t="s">
        <v>172</v>
      </c>
      <c r="E33" s="63"/>
      <c r="F33" s="63"/>
      <c r="G33" s="63"/>
      <c r="H33" s="64"/>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2" t="s">
        <v>173</v>
      </c>
      <c r="E34" s="63"/>
      <c r="F34" s="63"/>
      <c r="G34" s="63"/>
      <c r="H34" s="64"/>
      <c r="I34" s="28">
        <f>'DOR Games'!BD41</f>
        <v>9</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2" t="s">
        <v>168</v>
      </c>
      <c r="E35" s="63"/>
      <c r="F35" s="63"/>
      <c r="G35" s="63"/>
      <c r="H35" s="64"/>
      <c r="I35" s="29">
        <f>I29/J27</f>
        <v>23.642857142857142</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2" t="s">
        <v>139</v>
      </c>
      <c r="E36" s="63"/>
      <c r="F36" s="63"/>
      <c r="G36" s="63"/>
      <c r="H36" s="64"/>
      <c r="I36" s="28">
        <f>'DOR Games'!BB4</f>
        <v>33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4" sqref="E1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2" t="s">
        <v>91</v>
      </c>
      <c r="L1" s="63"/>
      <c r="M1" s="63"/>
      <c r="N1" s="64"/>
    </row>
    <row r="2" spans="1:14" x14ac:dyDescent="0.25">
      <c r="A2" s="10" t="s">
        <v>160</v>
      </c>
      <c r="B2" s="10" t="s">
        <v>159</v>
      </c>
      <c r="C2" s="10" t="s">
        <v>161</v>
      </c>
      <c r="D2" s="11" t="s">
        <v>80</v>
      </c>
      <c r="F2" s="34" t="s">
        <v>159</v>
      </c>
      <c r="G2" s="34" t="s">
        <v>162</v>
      </c>
      <c r="H2" s="34" t="s">
        <v>161</v>
      </c>
      <c r="I2" s="11" t="s">
        <v>80</v>
      </c>
      <c r="K2" s="91" t="s">
        <v>93</v>
      </c>
      <c r="L2" s="92"/>
      <c r="M2" s="91" t="s">
        <v>94</v>
      </c>
      <c r="N2" s="92"/>
    </row>
    <row r="3" spans="1:14" x14ac:dyDescent="0.25">
      <c r="A3" s="101">
        <f>'DOR Games'!A2</f>
        <v>20935</v>
      </c>
      <c r="B3" s="16">
        <f>'DOR Games'!B2</f>
        <v>44233</v>
      </c>
      <c r="C3" s="35">
        <f>'DOR Games'!AH2</f>
        <v>30</v>
      </c>
      <c r="D3" s="36">
        <f>SUM($C$3:$C$5000)</f>
        <v>102.70000000000002</v>
      </c>
      <c r="F3" s="16">
        <v>44378</v>
      </c>
      <c r="G3" s="21" t="s">
        <v>180</v>
      </c>
      <c r="H3" s="21">
        <v>4</v>
      </c>
      <c r="I3" s="36">
        <f>SUM(H3:H5000)</f>
        <v>17</v>
      </c>
      <c r="K3" s="93">
        <f>D3</f>
        <v>102.70000000000002</v>
      </c>
      <c r="L3" s="94"/>
      <c r="M3" s="93">
        <f>I3</f>
        <v>17</v>
      </c>
      <c r="N3" s="94"/>
    </row>
    <row r="4" spans="1:14" x14ac:dyDescent="0.25">
      <c r="A4" s="101">
        <f>'DOR Games'!A3</f>
        <v>20959</v>
      </c>
      <c r="B4" s="16">
        <f>'DOR Games'!B3</f>
        <v>44242</v>
      </c>
      <c r="C4" s="35">
        <f>'DOR Games'!AH3</f>
        <v>1.125</v>
      </c>
      <c r="F4" s="16">
        <v>44481</v>
      </c>
      <c r="G4" s="21" t="s">
        <v>181</v>
      </c>
      <c r="H4" s="21">
        <v>3</v>
      </c>
      <c r="L4" s="82" t="s">
        <v>97</v>
      </c>
      <c r="M4" s="83"/>
    </row>
    <row r="5" spans="1:14" x14ac:dyDescent="0.25">
      <c r="A5" s="101">
        <f>'DOR Games'!A4</f>
        <v>20999</v>
      </c>
      <c r="B5" s="16">
        <f>'DOR Games'!B4</f>
        <v>44255</v>
      </c>
      <c r="C5" s="35">
        <f>'DOR Games'!AH4</f>
        <v>4.62</v>
      </c>
      <c r="F5" s="16">
        <v>45717</v>
      </c>
      <c r="G5" s="21" t="s">
        <v>182</v>
      </c>
      <c r="H5" s="21">
        <v>10</v>
      </c>
      <c r="L5" s="84">
        <f>SUM(K3+M3)</f>
        <v>119.70000000000002</v>
      </c>
      <c r="M5" s="85"/>
    </row>
    <row r="6" spans="1:14" x14ac:dyDescent="0.25">
      <c r="A6" s="101">
        <f>'DOR Games'!A5</f>
        <v>21157</v>
      </c>
      <c r="B6" s="16">
        <f>'DOR Games'!B5</f>
        <v>44315</v>
      </c>
      <c r="C6" s="35">
        <f>'DOR Games'!AH5</f>
        <v>7.7</v>
      </c>
      <c r="F6" s="16"/>
      <c r="G6" s="21"/>
      <c r="H6" s="21"/>
      <c r="L6" s="86"/>
      <c r="M6" s="87"/>
    </row>
    <row r="7" spans="1:14" x14ac:dyDescent="0.25">
      <c r="A7" s="101">
        <f>'DOR Games'!A6</f>
        <v>21174</v>
      </c>
      <c r="B7" s="16">
        <f>'DOR Games'!B6</f>
        <v>44320</v>
      </c>
      <c r="C7" s="35">
        <f>'DOR Games'!AH6</f>
        <v>7.2</v>
      </c>
      <c r="F7" s="16"/>
      <c r="G7" s="21"/>
      <c r="H7" s="21"/>
    </row>
    <row r="8" spans="1:14" x14ac:dyDescent="0.25">
      <c r="A8" s="101">
        <f>'DOR Games'!A7</f>
        <v>21224</v>
      </c>
      <c r="B8" s="16">
        <f>'DOR Games'!B7</f>
        <v>44345</v>
      </c>
      <c r="C8" s="35">
        <f>'DOR Games'!AH7</f>
        <v>2.6</v>
      </c>
      <c r="F8" s="16"/>
      <c r="G8" s="21"/>
      <c r="H8" s="21"/>
    </row>
    <row r="9" spans="1:14" x14ac:dyDescent="0.25">
      <c r="A9" s="101">
        <f>'DOR Games'!A8</f>
        <v>21254</v>
      </c>
      <c r="B9" s="16">
        <f>'DOR Games'!B8</f>
        <v>44361</v>
      </c>
      <c r="C9" s="35">
        <f>'DOR Games'!AH8</f>
        <v>6.75</v>
      </c>
      <c r="F9" s="16"/>
      <c r="G9" s="21"/>
      <c r="H9" s="21"/>
    </row>
    <row r="10" spans="1:14" x14ac:dyDescent="0.25">
      <c r="A10" s="101">
        <f>'DOR Games'!A9</f>
        <v>21262</v>
      </c>
      <c r="B10" s="16">
        <f>'DOR Games'!B9</f>
        <v>44362</v>
      </c>
      <c r="C10" s="35">
        <f>'DOR Games'!AH9</f>
        <v>5.28</v>
      </c>
      <c r="F10" s="16"/>
      <c r="G10" s="21"/>
      <c r="H10" s="21"/>
    </row>
    <row r="11" spans="1:14" x14ac:dyDescent="0.25">
      <c r="A11" s="101">
        <f>'DOR Games'!A10</f>
        <v>21324</v>
      </c>
      <c r="B11" s="16">
        <f>'DOR Games'!B10</f>
        <v>44387</v>
      </c>
      <c r="C11" s="35">
        <f>'DOR Games'!AH10</f>
        <v>8.8000000000000007</v>
      </c>
      <c r="F11" s="16"/>
      <c r="G11" s="21"/>
      <c r="H11" s="21"/>
    </row>
    <row r="12" spans="1:14" x14ac:dyDescent="0.25">
      <c r="A12" s="101">
        <f>'DOR Games'!A11</f>
        <v>21401</v>
      </c>
      <c r="B12" s="16">
        <f>'DOR Games'!B11</f>
        <v>44408</v>
      </c>
      <c r="C12" s="35">
        <f>'DOR Games'!AH11</f>
        <v>3.125</v>
      </c>
      <c r="F12" s="16"/>
      <c r="G12" s="21"/>
      <c r="H12" s="21"/>
    </row>
    <row r="13" spans="1:14" x14ac:dyDescent="0.25">
      <c r="A13" s="101">
        <f>'DOR Games'!A12</f>
        <v>21475</v>
      </c>
      <c r="B13" s="16">
        <f>'DOR Games'!B12</f>
        <v>44449</v>
      </c>
      <c r="C13" s="35">
        <f>'DOR Games'!AH12</f>
        <v>5.2</v>
      </c>
      <c r="F13" s="16"/>
      <c r="G13" s="21"/>
      <c r="H13" s="21"/>
    </row>
    <row r="14" spans="1:14" x14ac:dyDescent="0.25">
      <c r="A14" s="101">
        <f>'DOR Games'!A13</f>
        <v>21778</v>
      </c>
      <c r="B14" s="16">
        <f>'DOR Games'!B13</f>
        <v>44606</v>
      </c>
      <c r="C14" s="35">
        <f>'DOR Games'!AH13</f>
        <v>9.1199999999999992</v>
      </c>
      <c r="F14" s="16"/>
      <c r="G14" s="21"/>
      <c r="H14" s="21"/>
    </row>
    <row r="15" spans="1:14" x14ac:dyDescent="0.25">
      <c r="A15" s="101">
        <f>'DOR Games'!A14</f>
        <v>22325</v>
      </c>
      <c r="B15" s="16">
        <f>'DOR Games'!B14</f>
        <v>44844</v>
      </c>
      <c r="C15" s="35">
        <f>'DOR Games'!AH14</f>
        <v>5.5</v>
      </c>
      <c r="F15" s="16"/>
      <c r="G15" s="21"/>
      <c r="H15" s="21"/>
    </row>
    <row r="16" spans="1:14" x14ac:dyDescent="0.25">
      <c r="A16" s="101">
        <f>'DOR Games'!A15</f>
        <v>22957</v>
      </c>
      <c r="B16" s="16">
        <f>'DOR Games'!B15</f>
        <v>45328</v>
      </c>
      <c r="C16" s="35">
        <f>'DOR Games'!AH15</f>
        <v>5.68</v>
      </c>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24" sqref="F2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'Ian Spence'!A1</f>
        <v>Ian Spence</v>
      </c>
      <c r="BH1" s="14" t="s">
        <v>11</v>
      </c>
      <c r="BI1" s="14" t="s">
        <v>12</v>
      </c>
      <c r="BJ1" s="14" t="s">
        <v>5</v>
      </c>
      <c r="BK1" s="14" t="s">
        <v>14</v>
      </c>
      <c r="BL1" s="14" t="s">
        <v>15</v>
      </c>
    </row>
    <row r="2" spans="1:75" x14ac:dyDescent="0.25">
      <c r="A2" s="98">
        <v>20935</v>
      </c>
      <c r="B2" s="16">
        <v>44233</v>
      </c>
      <c r="C2" t="s">
        <v>63</v>
      </c>
      <c r="D2" t="s">
        <v>184</v>
      </c>
      <c r="E2" t="s">
        <v>64</v>
      </c>
      <c r="F2" t="s">
        <v>183</v>
      </c>
      <c r="G2" t="s">
        <v>185</v>
      </c>
      <c r="H2" s="99" t="s">
        <v>199</v>
      </c>
      <c r="I2" t="s">
        <v>65</v>
      </c>
      <c r="J2" s="14">
        <v>9</v>
      </c>
      <c r="K2" s="14" t="s">
        <v>186</v>
      </c>
      <c r="L2" t="s">
        <v>5</v>
      </c>
      <c r="M2" s="14">
        <v>10</v>
      </c>
      <c r="N2" s="14">
        <v>30</v>
      </c>
      <c r="AH2" s="17">
        <f>SUM(AI2:AZ2)</f>
        <v>30</v>
      </c>
      <c r="AI2" s="18">
        <f>SUMIFS(M2,D2,"*"&amp;$BB$1&amp;"*")</f>
        <v>0</v>
      </c>
      <c r="AJ2" s="18">
        <f>SUMIFS(N2,F2,"*"&amp;$BB$1&amp;"*")</f>
        <v>30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66</v>
      </c>
      <c r="BG2" t="s">
        <v>64</v>
      </c>
      <c r="BH2" s="14">
        <f>COUNTIFS($F$2:$F$4276,"*"&amp;$BB$1&amp;"*",$K$2:$K$4276,"USA",$L$2:$L$4276,"Major Victory",$I$2:$I$4276,"Battle")</f>
        <v>1</v>
      </c>
      <c r="BI2" s="14">
        <f>COUNTIFS($F$2:$F$4276,"*"&amp;$BB$1&amp;"*",$K$2:$K$4276,"USA",$L$2:$L$4276,"Minor Victory",$I$2:$I$4276,"Battle")</f>
        <v>1</v>
      </c>
      <c r="BJ2" s="14">
        <f>COUNTIFS($F$2:$F$4276,"*"&amp;$BB$1&amp;"*",$K$2:$K$4276,".",$I$2:$I$4276,"Battle")</f>
        <v>1</v>
      </c>
      <c r="BK2" s="14">
        <f>COUNTIFS($F$2:$F$4276,"*"&amp;$BB$1&amp;"*",$K$2:$K$4276,"CSA",$L$2:$L$4276,"Minor Victory",$I$2:$I$4276,"Battle")</f>
        <v>2</v>
      </c>
      <c r="BL2" s="14">
        <f>COUNTIFS($F$2:$F$4276,"*"&amp;$BB$1&amp;"*",$K$2:$K$4276,"CSA",$L$2:$L$4276,"Major Victory",$I$2:$I$4276,"Battle")</f>
        <v>5</v>
      </c>
      <c r="BN2">
        <f>SUM(BH4:BL4)</f>
        <v>10</v>
      </c>
      <c r="BO2" t="s">
        <v>67</v>
      </c>
    </row>
    <row r="3" spans="1:75" x14ac:dyDescent="0.25">
      <c r="A3" s="98">
        <v>20959</v>
      </c>
      <c r="B3" s="16">
        <v>44242</v>
      </c>
      <c r="C3" t="s">
        <v>63</v>
      </c>
      <c r="D3" t="s">
        <v>183</v>
      </c>
      <c r="E3" t="s">
        <v>64</v>
      </c>
      <c r="F3" t="s">
        <v>184</v>
      </c>
      <c r="G3" t="s">
        <v>185</v>
      </c>
      <c r="H3" s="99" t="s">
        <v>199</v>
      </c>
      <c r="I3" t="s">
        <v>68</v>
      </c>
      <c r="J3" s="14">
        <v>9</v>
      </c>
      <c r="K3" s="14" t="s">
        <v>186</v>
      </c>
      <c r="L3" t="s">
        <v>5</v>
      </c>
      <c r="M3" s="14">
        <v>1.125</v>
      </c>
      <c r="N3" s="14">
        <v>1.125</v>
      </c>
      <c r="AH3" s="17">
        <f t="shared" ref="AH3:AH66" si="16">SUM(AI3:AZ3)</f>
        <v>1.125</v>
      </c>
      <c r="AI3" s="18">
        <f>SUMIFS(M3,D3,"*"&amp;$BB$1&amp;"*")</f>
        <v>1.125</v>
      </c>
      <c r="AJ3" s="18">
        <f>SUMIFS(N3,F3,"*"&amp;$BB$1&amp;"*")</f>
        <v>0</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33</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10</v>
      </c>
      <c r="BO3" t="s">
        <v>69</v>
      </c>
    </row>
    <row r="4" spans="1:75" x14ac:dyDescent="0.25">
      <c r="A4" s="98">
        <v>20999</v>
      </c>
      <c r="B4" s="16">
        <v>44255</v>
      </c>
      <c r="C4" t="s">
        <v>63</v>
      </c>
      <c r="D4" t="s">
        <v>190</v>
      </c>
      <c r="E4" t="s">
        <v>64</v>
      </c>
      <c r="F4" t="s">
        <v>183</v>
      </c>
      <c r="G4" t="s">
        <v>191</v>
      </c>
      <c r="H4" s="48" t="s">
        <v>202</v>
      </c>
      <c r="I4" t="s">
        <v>69</v>
      </c>
      <c r="J4" s="14">
        <v>21</v>
      </c>
      <c r="K4" s="14" t="s">
        <v>63</v>
      </c>
      <c r="L4" t="s">
        <v>3</v>
      </c>
      <c r="M4" s="14">
        <v>6.88</v>
      </c>
      <c r="N4" s="14">
        <v>4.62</v>
      </c>
      <c r="AH4" s="17">
        <f t="shared" si="16"/>
        <v>4.62</v>
      </c>
      <c r="AI4" s="18">
        <f>SUMIFS(M4,D4,"*"&amp;$BB$1&amp;"*")</f>
        <v>0</v>
      </c>
      <c r="AJ4" s="18">
        <f>SUMIFS(N4,F4,"*"&amp;$BB$1&amp;"*")</f>
        <v>4.62</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33</v>
      </c>
      <c r="BH4" s="14">
        <f>SUM(BH2:BH3)</f>
        <v>1</v>
      </c>
      <c r="BI4" s="14">
        <f>SUM(BI2:BI3)</f>
        <v>1</v>
      </c>
      <c r="BJ4" s="14">
        <f>SUM(BJ2:BJ3)</f>
        <v>1</v>
      </c>
      <c r="BK4" s="14">
        <f>SUM(BK2:BK3)</f>
        <v>2</v>
      </c>
      <c r="BL4" s="14">
        <f>SUM(BL2:BL3)</f>
        <v>5</v>
      </c>
    </row>
    <row r="5" spans="1:75" x14ac:dyDescent="0.25">
      <c r="A5" s="98">
        <v>21157</v>
      </c>
      <c r="B5" s="16">
        <v>44315</v>
      </c>
      <c r="C5" t="s">
        <v>63</v>
      </c>
      <c r="D5" t="s">
        <v>192</v>
      </c>
      <c r="E5" t="s">
        <v>64</v>
      </c>
      <c r="F5" t="s">
        <v>183</v>
      </c>
      <c r="G5" t="s">
        <v>188</v>
      </c>
      <c r="H5" s="48" t="s">
        <v>203</v>
      </c>
      <c r="I5" t="s">
        <v>69</v>
      </c>
      <c r="J5" s="14">
        <v>35</v>
      </c>
      <c r="K5" s="14" t="s">
        <v>63</v>
      </c>
      <c r="L5" t="s">
        <v>3</v>
      </c>
      <c r="M5" s="14">
        <v>10.8</v>
      </c>
      <c r="N5" s="14">
        <v>7.7</v>
      </c>
      <c r="AH5" s="17">
        <f t="shared" si="16"/>
        <v>7.7</v>
      </c>
      <c r="AI5" s="18">
        <f>SUMIFS(M5,D5,"*"&amp;$BB$1&amp;"*")</f>
        <v>0</v>
      </c>
      <c r="AJ5" s="18">
        <f>SUMIFS(N5,F5,"*"&amp;$BB$1&amp;"*")</f>
        <v>7.7</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8">
        <v>21174</v>
      </c>
      <c r="B6" s="16">
        <v>44320</v>
      </c>
      <c r="C6" t="s">
        <v>63</v>
      </c>
      <c r="D6" t="s">
        <v>190</v>
      </c>
      <c r="E6" t="s">
        <v>64</v>
      </c>
      <c r="F6" t="s">
        <v>183</v>
      </c>
      <c r="G6" t="s">
        <v>191</v>
      </c>
      <c r="H6" s="48" t="s">
        <v>204</v>
      </c>
      <c r="I6" t="s">
        <v>69</v>
      </c>
      <c r="J6" s="14">
        <v>30</v>
      </c>
      <c r="K6" s="14" t="s">
        <v>63</v>
      </c>
      <c r="L6" t="s">
        <v>4</v>
      </c>
      <c r="M6" s="14">
        <v>8.8000000000000007</v>
      </c>
      <c r="N6" s="14">
        <v>7.2</v>
      </c>
      <c r="AH6" s="17">
        <f t="shared" si="16"/>
        <v>7.2</v>
      </c>
      <c r="AI6" s="18">
        <f>SUMIFS(M6,D6,"*"&amp;$BB$1&amp;"*")</f>
        <v>0</v>
      </c>
      <c r="AJ6" s="18">
        <f>SUMIFS(N6,F6,"*"&amp;$BB$1&amp;"*")</f>
        <v>7.2</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8">
        <v>21224</v>
      </c>
      <c r="B7" s="16">
        <v>44345</v>
      </c>
      <c r="C7" t="s">
        <v>63</v>
      </c>
      <c r="D7" t="s">
        <v>183</v>
      </c>
      <c r="E7" t="s">
        <v>64</v>
      </c>
      <c r="F7" t="s">
        <v>187</v>
      </c>
      <c r="G7" t="s">
        <v>188</v>
      </c>
      <c r="H7" s="99" t="s">
        <v>200</v>
      </c>
      <c r="I7" t="s">
        <v>68</v>
      </c>
      <c r="J7" s="14">
        <v>15</v>
      </c>
      <c r="K7" s="14" t="s">
        <v>63</v>
      </c>
      <c r="L7" t="s">
        <v>3</v>
      </c>
      <c r="M7" s="14">
        <v>2.6</v>
      </c>
      <c r="N7" s="14">
        <v>1.65</v>
      </c>
      <c r="AH7" s="17">
        <f t="shared" si="16"/>
        <v>2.6</v>
      </c>
      <c r="AI7" s="18">
        <f>SUMIFS(M7,D7,"*"&amp;$BB$1&amp;"*")</f>
        <v>2.6</v>
      </c>
      <c r="AJ7" s="18">
        <f>SUMIFS(N7,F7,"*"&amp;$BB$1&amp;"*")</f>
        <v>0</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3</v>
      </c>
      <c r="BO7" t="s">
        <v>67</v>
      </c>
    </row>
    <row r="8" spans="1:75" x14ac:dyDescent="0.25">
      <c r="A8" s="98">
        <v>21254</v>
      </c>
      <c r="B8" s="16">
        <v>44361</v>
      </c>
      <c r="C8" t="s">
        <v>63</v>
      </c>
      <c r="D8" t="s">
        <v>193</v>
      </c>
      <c r="E8" t="s">
        <v>64</v>
      </c>
      <c r="F8" t="s">
        <v>183</v>
      </c>
      <c r="G8" t="s">
        <v>191</v>
      </c>
      <c r="H8" s="48" t="s">
        <v>205</v>
      </c>
      <c r="I8" t="s">
        <v>69</v>
      </c>
      <c r="J8" s="14">
        <v>27</v>
      </c>
      <c r="K8" s="14" t="s">
        <v>186</v>
      </c>
      <c r="L8" t="s">
        <v>5</v>
      </c>
      <c r="M8" s="14">
        <v>6.75</v>
      </c>
      <c r="N8" s="14">
        <v>6.75</v>
      </c>
      <c r="AH8" s="17">
        <f t="shared" si="16"/>
        <v>6.75</v>
      </c>
      <c r="AI8" s="18">
        <f>SUMIFS(M8,D8,"*"&amp;$BB$1&amp;"*")</f>
        <v>0</v>
      </c>
      <c r="AJ8" s="18">
        <f>SUMIFS(N8,F8,"*"&amp;$BB$1&amp;"*")</f>
        <v>6.75</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66</v>
      </c>
      <c r="BG8" t="s">
        <v>63</v>
      </c>
      <c r="BH8" s="19">
        <f>COUNTIFS($D$2:$D$4276,"*"&amp;$BB$1&amp;"*",$K$2:$K$4276,"CSA",$L$2:$L$4276,"Major Victory",$I$2:$I$4276,"Maneuver")</f>
        <v>1</v>
      </c>
      <c r="BI8" s="19">
        <f>COUNTIFS($D$2:$D$4276,"*"&amp;$BB$1&amp;"*",$K$2:$K$4276,"CSA",$L$2:$L$4276,"Minor Victory",$I$2:$I$4276,"Maneuver")</f>
        <v>0</v>
      </c>
      <c r="BJ8" s="19">
        <f>COUNTIFS($D$2:$D$4276,"*"&amp;$BB$1&amp;"*",$K$2:$K$4276,".",$I$2:$I$4276,"Maneuver")</f>
        <v>2</v>
      </c>
      <c r="BK8" s="19">
        <f>COUNTIFS($D$2:$D$4276,"*"&amp;$BB$1&amp;"*",$K$2:$K$4276,"USA",$L$2:$L$4276,"Minor Victory",$I$2:$I$4276,"Maneuver")</f>
        <v>0</v>
      </c>
      <c r="BL8" s="19">
        <f>COUNTIFS($D$2:$D$4276,"*"&amp;$BB$1&amp;"*",$K$2:$K$4276,"USA",$L$2:$L$4276,"Major Victory",$I$2:$I$4276,"Maneuver")</f>
        <v>0</v>
      </c>
      <c r="BN8" cm="1">
        <f t="array" ref="BN8">SUMPRODUCT(--EXACT($BO$8,$I$2:$I$4276))</f>
        <v>3</v>
      </c>
      <c r="BO8" t="s">
        <v>68</v>
      </c>
    </row>
    <row r="9" spans="1:75" x14ac:dyDescent="0.25">
      <c r="A9" s="98">
        <v>21262</v>
      </c>
      <c r="B9" s="16">
        <v>44362</v>
      </c>
      <c r="C9" t="s">
        <v>63</v>
      </c>
      <c r="D9" t="s">
        <v>194</v>
      </c>
      <c r="E9" t="s">
        <v>64</v>
      </c>
      <c r="F9" t="s">
        <v>183</v>
      </c>
      <c r="G9" t="s">
        <v>191</v>
      </c>
      <c r="H9" s="48" t="s">
        <v>206</v>
      </c>
      <c r="I9" t="s">
        <v>69</v>
      </c>
      <c r="J9" s="14">
        <v>24</v>
      </c>
      <c r="K9" s="14" t="s">
        <v>63</v>
      </c>
      <c r="L9" t="s">
        <v>3</v>
      </c>
      <c r="M9" s="14">
        <v>7.72</v>
      </c>
      <c r="N9" s="14">
        <v>5.28</v>
      </c>
      <c r="AH9" s="17">
        <f t="shared" si="16"/>
        <v>5.28</v>
      </c>
      <c r="AI9" s="18">
        <f>SUMIFS(M9,D9,"*"&amp;$BB$1&amp;"*")</f>
        <v>0</v>
      </c>
      <c r="AJ9" s="18">
        <f>SUMIFS(N9,F9,"*"&amp;$BB$1&amp;"*")</f>
        <v>5.28</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1</v>
      </c>
      <c r="BI9" s="19">
        <f>SUM(BI7:BI8)</f>
        <v>0</v>
      </c>
      <c r="BJ9" s="19">
        <f>SUM(BJ7:BJ8)</f>
        <v>2</v>
      </c>
      <c r="BK9" s="19">
        <f>SUM(BK7:BK8)</f>
        <v>0</v>
      </c>
      <c r="BL9" s="19">
        <f>SUM(BL7:BL8)</f>
        <v>0</v>
      </c>
    </row>
    <row r="10" spans="1:75" x14ac:dyDescent="0.25">
      <c r="A10" s="98">
        <v>21324</v>
      </c>
      <c r="B10" s="16">
        <v>44387</v>
      </c>
      <c r="C10" t="s">
        <v>63</v>
      </c>
      <c r="D10" t="s">
        <v>194</v>
      </c>
      <c r="E10" t="s">
        <v>64</v>
      </c>
      <c r="F10" t="s">
        <v>183</v>
      </c>
      <c r="G10" t="s">
        <v>195</v>
      </c>
      <c r="H10" s="99" t="s">
        <v>207</v>
      </c>
      <c r="I10" t="s">
        <v>69</v>
      </c>
      <c r="J10" s="14">
        <v>40</v>
      </c>
      <c r="K10" s="14" t="s">
        <v>63</v>
      </c>
      <c r="L10" t="s">
        <v>3</v>
      </c>
      <c r="M10" s="14">
        <v>12.2</v>
      </c>
      <c r="N10" s="14">
        <v>8.8000000000000007</v>
      </c>
      <c r="AH10" s="17">
        <f t="shared" si="16"/>
        <v>8.8000000000000007</v>
      </c>
      <c r="AI10" s="18">
        <f>SUMIFS(M10,D10,"*"&amp;$BB$1&amp;"*")</f>
        <v>0</v>
      </c>
      <c r="AJ10" s="18">
        <f>SUMIFS(N10,F10,"*"&amp;$BB$1&amp;"*")</f>
        <v>8.8000000000000007</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98">
        <v>21401</v>
      </c>
      <c r="B11" s="16">
        <v>44408</v>
      </c>
      <c r="C11" t="s">
        <v>63</v>
      </c>
      <c r="D11" t="s">
        <v>183</v>
      </c>
      <c r="E11" t="s">
        <v>64</v>
      </c>
      <c r="F11" t="s">
        <v>189</v>
      </c>
      <c r="G11" t="s">
        <v>188</v>
      </c>
      <c r="H11" s="99" t="s">
        <v>201</v>
      </c>
      <c r="I11" t="s">
        <v>68</v>
      </c>
      <c r="J11" s="14">
        <v>25</v>
      </c>
      <c r="K11" s="14" t="s">
        <v>186</v>
      </c>
      <c r="L11" t="s">
        <v>5</v>
      </c>
      <c r="M11" s="14">
        <v>3.125</v>
      </c>
      <c r="N11" s="14">
        <v>3.125</v>
      </c>
      <c r="AH11" s="17">
        <f t="shared" si="16"/>
        <v>3.125</v>
      </c>
      <c r="AI11" s="18">
        <f>SUMIFS(M11,D11,"*"&amp;$BB$1&amp;"*")</f>
        <v>3.125</v>
      </c>
      <c r="AJ11" s="18">
        <f>SUMIFS(N11,F11,"*"&amp;$BB$1&amp;"*")</f>
        <v>0</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8">
        <v>21475</v>
      </c>
      <c r="B12" s="16">
        <v>44449</v>
      </c>
      <c r="C12" t="s">
        <v>63</v>
      </c>
      <c r="D12" t="s">
        <v>193</v>
      </c>
      <c r="E12" t="s">
        <v>64</v>
      </c>
      <c r="F12" t="s">
        <v>183</v>
      </c>
      <c r="G12" t="s">
        <v>195</v>
      </c>
      <c r="H12" s="99" t="s">
        <v>208</v>
      </c>
      <c r="I12" t="s">
        <v>69</v>
      </c>
      <c r="J12" s="14">
        <v>15</v>
      </c>
      <c r="K12" s="14" t="s">
        <v>64</v>
      </c>
      <c r="L12" t="s">
        <v>3</v>
      </c>
      <c r="M12" s="14">
        <v>3.3</v>
      </c>
      <c r="N12" s="14">
        <v>5.2</v>
      </c>
      <c r="AH12" s="17">
        <f t="shared" si="16"/>
        <v>5.2</v>
      </c>
      <c r="AI12" s="18">
        <f>SUMIFS(M12,D12,"*"&amp;$BB$1&amp;"*")</f>
        <v>0</v>
      </c>
      <c r="AJ12" s="18">
        <f>SUMIFS(N12,F12,"*"&amp;$BB$1&amp;"*")</f>
        <v>5.2</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8">
        <v>21778</v>
      </c>
      <c r="B13" s="16">
        <v>44606</v>
      </c>
      <c r="C13" t="s">
        <v>63</v>
      </c>
      <c r="D13" t="s">
        <v>196</v>
      </c>
      <c r="E13" t="s">
        <v>64</v>
      </c>
      <c r="F13" t="s">
        <v>183</v>
      </c>
      <c r="G13" t="s">
        <v>195</v>
      </c>
      <c r="H13" s="99" t="s">
        <v>209</v>
      </c>
      <c r="I13" t="s">
        <v>69</v>
      </c>
      <c r="J13" s="14">
        <v>38</v>
      </c>
      <c r="K13" s="14" t="s">
        <v>63</v>
      </c>
      <c r="L13" t="s">
        <v>4</v>
      </c>
      <c r="M13" s="14">
        <v>10.88</v>
      </c>
      <c r="N13" s="14">
        <v>9.1199999999999992</v>
      </c>
      <c r="AH13" s="17">
        <f t="shared" si="16"/>
        <v>9.1199999999999992</v>
      </c>
      <c r="AI13" s="18">
        <f>SUMIFS(M13,D13,"*"&amp;$BB$1&amp;"*")</f>
        <v>0</v>
      </c>
      <c r="AJ13" s="18">
        <f>SUMIFS(N13,F13,"*"&amp;$BB$1&amp;"*")</f>
        <v>9.1199999999999992</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8">
        <v>22325</v>
      </c>
      <c r="B14" s="16">
        <v>44844</v>
      </c>
      <c r="C14" t="s">
        <v>63</v>
      </c>
      <c r="D14" t="s">
        <v>197</v>
      </c>
      <c r="E14" t="s">
        <v>64</v>
      </c>
      <c r="F14" t="s">
        <v>183</v>
      </c>
      <c r="G14" t="s">
        <v>188</v>
      </c>
      <c r="H14" s="48" t="s">
        <v>210</v>
      </c>
      <c r="I14" t="s">
        <v>69</v>
      </c>
      <c r="J14" s="14">
        <v>25</v>
      </c>
      <c r="K14" s="14" t="s">
        <v>63</v>
      </c>
      <c r="L14" t="s">
        <v>3</v>
      </c>
      <c r="M14" s="14">
        <v>8</v>
      </c>
      <c r="N14" s="14">
        <v>5.5</v>
      </c>
      <c r="AH14" s="17">
        <f t="shared" si="16"/>
        <v>5.5</v>
      </c>
      <c r="AI14" s="18">
        <f>SUMIFS(M14,D14,"*"&amp;$BB$1&amp;"*")</f>
        <v>0</v>
      </c>
      <c r="AJ14" s="18">
        <f>SUMIFS(N14,F14,"*"&amp;$BB$1&amp;"*")</f>
        <v>5.5</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0</v>
      </c>
      <c r="BW14" t="s">
        <v>83</v>
      </c>
    </row>
    <row r="15" spans="1:75" x14ac:dyDescent="0.25">
      <c r="A15" s="98">
        <v>22957</v>
      </c>
      <c r="B15" s="16">
        <v>45328</v>
      </c>
      <c r="C15" t="s">
        <v>63</v>
      </c>
      <c r="D15" t="s">
        <v>198</v>
      </c>
      <c r="E15" t="s">
        <v>64</v>
      </c>
      <c r="F15" t="s">
        <v>183</v>
      </c>
      <c r="G15" t="s">
        <v>195</v>
      </c>
      <c r="H15" s="99" t="s">
        <v>211</v>
      </c>
      <c r="I15" t="s">
        <v>69</v>
      </c>
      <c r="J15" s="14">
        <v>18</v>
      </c>
      <c r="K15" s="14" t="s">
        <v>64</v>
      </c>
      <c r="L15" t="s">
        <v>4</v>
      </c>
      <c r="M15" s="14">
        <v>4.32</v>
      </c>
      <c r="N15" s="14">
        <v>5.68</v>
      </c>
      <c r="AH15" s="17">
        <f t="shared" si="16"/>
        <v>5.68</v>
      </c>
      <c r="AI15" s="18">
        <f>SUMIFS(M15,D15,"*"&amp;$BB$1&amp;"*")</f>
        <v>0</v>
      </c>
      <c r="AJ15" s="18">
        <f>SUMIFS(N15,F15,"*"&amp;$BB$1&amp;"*")</f>
        <v>5.68</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100"/>
      <c r="B16" s="21"/>
      <c r="H16" s="48"/>
      <c r="AH16" s="17">
        <f t="shared" si="16"/>
        <v>0</v>
      </c>
      <c r="AI16" s="18">
        <f>SUMIFS(M16,D16,"*"&amp;$BB$1&amp;"*")</f>
        <v>0</v>
      </c>
      <c r="AJ16" s="18">
        <f>SUMIFS(N16,F16,"*"&amp;$BB$1&amp;"*")</f>
        <v>0</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84</v>
      </c>
      <c r="BH16" s="14"/>
      <c r="BI16" s="14"/>
      <c r="BJ16" s="14"/>
      <c r="BK16" s="14"/>
      <c r="BL16" s="14"/>
      <c r="BM16" s="14"/>
      <c r="BR16">
        <f>COUNTIFS($K$2:$K$4550,".",$I$2:$I$4550,"Multiplayer Battle",$L$2:$L$4550,"Draw")</f>
        <v>0</v>
      </c>
      <c r="BT16">
        <f>SUM(BR15,BR20)</f>
        <v>0</v>
      </c>
      <c r="BU16" t="s">
        <v>15</v>
      </c>
    </row>
    <row r="17" spans="1:75" x14ac:dyDescent="0.25">
      <c r="A17" s="100"/>
      <c r="B17" s="21"/>
      <c r="H17" s="48"/>
      <c r="AE17" s="20"/>
      <c r="AH17" s="17">
        <f t="shared" si="16"/>
        <v>0</v>
      </c>
      <c r="AI17" s="18">
        <f>SUMIFS(M17,D17,"*"&amp;$BB$1&amp;"*")</f>
        <v>0</v>
      </c>
      <c r="AJ17" s="18">
        <f>SUMIFS(N17,F17,"*"&amp;$BB$1&amp;"*")</f>
        <v>0</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100"/>
      <c r="B18" s="21"/>
      <c r="H18" s="48"/>
      <c r="AE18" s="20"/>
      <c r="AH18" s="17">
        <f t="shared" si="16"/>
        <v>0</v>
      </c>
      <c r="AI18" s="18">
        <f>SUMIFS(M18,D18,"*"&amp;$BB$1&amp;"*")</f>
        <v>0</v>
      </c>
      <c r="AJ18" s="18">
        <f>SUMIFS(N18,F18,"*"&amp;$BB$1&amp;"*")</f>
        <v>0</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100"/>
      <c r="B19" s="21"/>
      <c r="H19" s="48"/>
      <c r="AE19" s="20"/>
      <c r="AH19" s="17">
        <f t="shared" si="16"/>
        <v>0</v>
      </c>
      <c r="AI19" s="18">
        <f>SUMIFS(M19,D19,"*"&amp;$BB$1&amp;"*")</f>
        <v>0</v>
      </c>
      <c r="AJ19" s="18">
        <f>SUMIFS(N19,F19,"*"&amp;$BB$1&amp;"*")</f>
        <v>0</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48"/>
      <c r="H20" s="48"/>
      <c r="AE20" s="20"/>
      <c r="AH20" s="17">
        <f t="shared" si="16"/>
        <v>0</v>
      </c>
      <c r="AI20" s="18">
        <f>SUMIFS(M20,D20,"*"&amp;$BB$1&amp;"*")</f>
        <v>0</v>
      </c>
      <c r="AJ20" s="18">
        <f>SUMIFS(N20,F20,"*"&amp;$BB$1&amp;"*")</f>
        <v>0</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48"/>
      <c r="H21" s="48"/>
      <c r="AH21" s="17">
        <f t="shared" si="16"/>
        <v>0</v>
      </c>
      <c r="AI21" s="18">
        <f>SUMIFS(M21,D21,"*"&amp;$BB$1&amp;"*")</f>
        <v>0</v>
      </c>
      <c r="AJ21" s="18">
        <f>SUMIFS(N21,F21,"*"&amp;$BB$1&amp;"*")</f>
        <v>0</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67</v>
      </c>
      <c r="BR21">
        <f>SUM(BR12:BR20)</f>
        <v>0</v>
      </c>
    </row>
    <row r="22" spans="1:75" x14ac:dyDescent="0.25">
      <c r="A22" s="48"/>
      <c r="B22" s="15"/>
      <c r="AE22" s="20"/>
      <c r="AH22" s="17">
        <f t="shared" si="16"/>
        <v>0</v>
      </c>
      <c r="AI22" s="18">
        <f>SUMIFS(M22,D22,"*"&amp;$BB$1&amp;"*")</f>
        <v>0</v>
      </c>
      <c r="AJ22" s="18">
        <f>SUMIFS(N22,F22,"*"&amp;$BB$1&amp;"*")</f>
        <v>0</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48"/>
      <c r="B23" s="15"/>
      <c r="AE23" s="20"/>
      <c r="AH23" s="17">
        <f t="shared" si="16"/>
        <v>0</v>
      </c>
      <c r="AI23" s="18">
        <f>SUMIFS(M23,D23,"*"&amp;$BB$1&amp;"*")</f>
        <v>0</v>
      </c>
      <c r="AJ23" s="18">
        <f>SUMIFS(N23,F23,"*"&amp;$BB$1&amp;"*")</f>
        <v>0</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48"/>
      <c r="B24" s="15"/>
      <c r="AE24" s="20"/>
      <c r="AH24" s="17">
        <f t="shared" si="16"/>
        <v>0</v>
      </c>
      <c r="AI24" s="18">
        <f>SUMIFS(M24,D24,"*"&amp;$BB$1&amp;"*")</f>
        <v>0</v>
      </c>
      <c r="AJ24" s="18">
        <f>SUMIFS(N24,F24,"*"&amp;$BB$1&amp;"*")</f>
        <v>0</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6"/>
        <v>0</v>
      </c>
      <c r="AI25" s="18">
        <f>SUMIFS(M25,D25,"*"&amp;$BB$1&amp;"*")</f>
        <v>0</v>
      </c>
      <c r="AJ25" s="18">
        <f>SUMIFS(N25,F25,"*"&amp;$BB$1&amp;"*")</f>
        <v>0</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6"/>
        <v>0</v>
      </c>
      <c r="AI26" s="18">
        <f>SUMIFS(M26,D26,"*"&amp;$BB$1&amp;"*")</f>
        <v>0</v>
      </c>
      <c r="AJ26" s="18">
        <f>SUMIFS(N26,F26,"*"&amp;$BB$1&amp;"*")</f>
        <v>0</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6"/>
        <v>0</v>
      </c>
      <c r="AI27" s="18">
        <f>SUMIFS(M27,D27,"*"&amp;$BB$1&amp;"*")</f>
        <v>0</v>
      </c>
      <c r="AJ27" s="18">
        <f>SUMIFS(N27,F27,"*"&amp;$BB$1&amp;"*")</f>
        <v>0</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48"/>
      <c r="B28" s="15"/>
      <c r="AH28" s="17">
        <f t="shared" si="16"/>
        <v>0</v>
      </c>
      <c r="AI28" s="18">
        <f>SUMIFS(M28,D28,"*"&amp;$BB$1&amp;"*")</f>
        <v>0</v>
      </c>
      <c r="AJ28" s="18">
        <f>SUMIFS(N28,F28,"*"&amp;$BB$1&amp;"*")</f>
        <v>0</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48"/>
      <c r="B29" s="15"/>
      <c r="AH29" s="17">
        <f t="shared" si="16"/>
        <v>0</v>
      </c>
      <c r="AI29" s="18">
        <f>SUMIFS(M29,D29,"*"&amp;$BB$1&amp;"*")</f>
        <v>0</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6"/>
        <v>0</v>
      </c>
      <c r="AI30" s="18">
        <f>SUMIFS(M30,D30,"*"&amp;$BB$1&amp;"*")</f>
        <v>0</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6"/>
        <v>0</v>
      </c>
      <c r="AI31" s="18">
        <f>SUMIFS(M31,D31,"*"&amp;$BB$1&amp;"*")</f>
        <v>0</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48"/>
      <c r="B32" s="15"/>
      <c r="AH32" s="17">
        <f t="shared" si="16"/>
        <v>0</v>
      </c>
      <c r="AI32" s="18">
        <f>SUMIFS(M32,D32,"*"&amp;$BB$1&amp;"*")</f>
        <v>0</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48"/>
      <c r="B33" s="15"/>
      <c r="AH33" s="17">
        <f t="shared" si="16"/>
        <v>0</v>
      </c>
      <c r="AI33" s="18">
        <f>SUMIFS(M33,D33,"*"&amp;$BB$1&amp;"*")</f>
        <v>0</v>
      </c>
      <c r="AJ33" s="18">
        <f>SUMIFS(N33,F33,"*"&amp;$BB$1&amp;"*")</f>
        <v>0</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48"/>
      <c r="B34" s="15"/>
      <c r="AH34" s="17">
        <f t="shared" si="16"/>
        <v>0</v>
      </c>
      <c r="AI34" s="18">
        <f>SUMIFS(M34,D34,"*"&amp;$BB$1&amp;"*")</f>
        <v>0</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67</v>
      </c>
      <c r="BR34">
        <f>SUM(BR25:BR33)</f>
        <v>0</v>
      </c>
    </row>
    <row r="35" spans="1:75" x14ac:dyDescent="0.25">
      <c r="A35" s="48"/>
      <c r="B35" s="15"/>
      <c r="AH35" s="17">
        <f t="shared" si="16"/>
        <v>0</v>
      </c>
      <c r="AI35" s="18">
        <f>SUMIFS(M35,D35,"*"&amp;$BB$1&amp;"*")</f>
        <v>0</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48"/>
      <c r="B36" s="15"/>
      <c r="AH36" s="17">
        <f t="shared" si="16"/>
        <v>0</v>
      </c>
      <c r="AI36" s="18">
        <f>SUMIFS(M36,D36,"*"&amp;$BB$1&amp;"*")</f>
        <v>0</v>
      </c>
      <c r="AJ36" s="18">
        <f>SUMIFS(N36,F36,"*"&amp;$BB$1&amp;"*")</f>
        <v>0</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48"/>
      <c r="B37" s="15"/>
      <c r="AH37" s="17">
        <f t="shared" si="16"/>
        <v>0</v>
      </c>
      <c r="AI37" s="18">
        <f>SUMIFS(M37,D37,"*"&amp;$BB$1&amp;"*")</f>
        <v>0</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273</v>
      </c>
      <c r="BE37" t="s">
        <v>69</v>
      </c>
      <c r="BV37" cm="1">
        <f t="array" ref="BV37">SUMPRODUCT(--EXACT($BW$37,$I$2:$I$4276))</f>
        <v>1</v>
      </c>
      <c r="BW37" t="s">
        <v>65</v>
      </c>
    </row>
    <row r="38" spans="1:75" x14ac:dyDescent="0.25">
      <c r="A38" s="48"/>
      <c r="B38" s="15"/>
      <c r="AH38" s="17">
        <f t="shared" si="16"/>
        <v>0</v>
      </c>
      <c r="AI38" s="18">
        <f>SUMIFS(M38,D38,"*"&amp;$BB$1&amp;"*")</f>
        <v>0</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49</v>
      </c>
      <c r="BE38" t="s">
        <v>68</v>
      </c>
    </row>
    <row r="39" spans="1:75" x14ac:dyDescent="0.25">
      <c r="A39" s="48"/>
      <c r="B39" s="15"/>
      <c r="AH39" s="17">
        <f t="shared" si="16"/>
        <v>0</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0</v>
      </c>
      <c r="BE39" t="s">
        <v>174</v>
      </c>
    </row>
    <row r="40" spans="1:75" x14ac:dyDescent="0.25">
      <c r="A40" s="48"/>
      <c r="B40" s="15"/>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175</v>
      </c>
    </row>
    <row r="41" spans="1:75" x14ac:dyDescent="0.25">
      <c r="A41" s="48"/>
      <c r="B41" s="15"/>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9</v>
      </c>
      <c r="BE41" t="s">
        <v>65</v>
      </c>
      <c r="BV41">
        <f>SUM(BN3,BN8,BV14,BV27,BV37)</f>
        <v>14</v>
      </c>
      <c r="BW41" t="s">
        <v>110</v>
      </c>
    </row>
    <row r="42" spans="1:75" x14ac:dyDescent="0.25">
      <c r="A42" s="48"/>
      <c r="B42" s="15"/>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331</v>
      </c>
      <c r="BE42" t="s">
        <v>80</v>
      </c>
    </row>
    <row r="43" spans="1:75" x14ac:dyDescent="0.25">
      <c r="A43" s="48"/>
      <c r="B43" s="15"/>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B44" s="15"/>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N1500">
    <sortCondition ref="A2:A1500"/>
  </sortState>
  <conditionalFormatting sqref="B20:P21 O2:O4 P5:P19">
    <cfRule type="containsText" dxfId="30" priority="31" operator="containsText" text=", USA">
      <formula>NOT(ISERROR(SEARCH(", USA",B2)))</formula>
    </cfRule>
    <cfRule type="containsText" dxfId="29" priority="32" operator="containsText" text=", CSA">
      <formula>NOT(ISERROR(SEARCH(", CSA",B2)))</formula>
    </cfRule>
  </conditionalFormatting>
  <conditionalFormatting sqref="AI2:AZ1048576">
    <cfRule type="cellIs" dxfId="28" priority="33" operator="greaterThan">
      <formula>0</formula>
    </cfRule>
  </conditionalFormatting>
  <conditionalFormatting sqref="A20:A21">
    <cfRule type="containsText" dxfId="25" priority="25" operator="containsText" text=", USA">
      <formula>NOT(ISERROR(SEARCH(", USA",A20)))</formula>
    </cfRule>
    <cfRule type="containsText" dxfId="24" priority="26" operator="containsText" text=", CSA">
      <formula>NOT(ISERROR(SEARCH(", CSA",A20)))</formula>
    </cfRule>
  </conditionalFormatting>
  <conditionalFormatting sqref="B2:G4">
    <cfRule type="containsText" dxfId="23" priority="23" operator="containsText" text=", USA">
      <formula>NOT(ISERROR(SEARCH(", USA",B2)))</formula>
    </cfRule>
    <cfRule type="containsText" dxfId="22" priority="24" operator="containsText" text=", CSA">
      <formula>NOT(ISERROR(SEARCH(", CSA",B2)))</formula>
    </cfRule>
  </conditionalFormatting>
  <conditionalFormatting sqref="H4 H2">
    <cfRule type="containsText" dxfId="21" priority="21" operator="containsText" text=", USA">
      <formula>NOT(ISERROR(SEARCH(", USA",H2)))</formula>
    </cfRule>
    <cfRule type="containsText" dxfId="20" priority="22" operator="containsText" text=", CSA">
      <formula>NOT(ISERROR(SEARCH(", CSA",H2)))</formula>
    </cfRule>
  </conditionalFormatting>
  <conditionalFormatting sqref="I2:N4">
    <cfRule type="containsText" dxfId="19" priority="19" operator="containsText" text=", USA">
      <formula>NOT(ISERROR(SEARCH(", USA",I2)))</formula>
    </cfRule>
    <cfRule type="containsText" dxfId="18" priority="20" operator="containsText" text=", CSA">
      <formula>NOT(ISERROR(SEARCH(", CSA",I2)))</formula>
    </cfRule>
  </conditionalFormatting>
  <conditionalFormatting sqref="B5:G15">
    <cfRule type="containsText" dxfId="11" priority="11" operator="containsText" text=", USA">
      <formula>NOT(ISERROR(SEARCH(", USA",B5)))</formula>
    </cfRule>
    <cfRule type="containsText" dxfId="10" priority="12" operator="containsText" text=", CSA">
      <formula>NOT(ISERROR(SEARCH(", CSA",B5)))</formula>
    </cfRule>
  </conditionalFormatting>
  <conditionalFormatting sqref="H14 H12 H5:H10">
    <cfRule type="containsText" dxfId="9" priority="9" operator="containsText" text=", USA">
      <formula>NOT(ISERROR(SEARCH(", USA",H5)))</formula>
    </cfRule>
    <cfRule type="containsText" dxfId="8" priority="10" operator="containsText" text=", CSA">
      <formula>NOT(ISERROR(SEARCH(", CSA",H5)))</formula>
    </cfRule>
  </conditionalFormatting>
  <conditionalFormatting sqref="I5:O19">
    <cfRule type="containsText" dxfId="7" priority="7" operator="containsText" text=", USA">
      <formula>NOT(ISERROR(SEARCH(", USA",I5)))</formula>
    </cfRule>
    <cfRule type="containsText" dxfId="6" priority="8" operator="containsText" text=", CSA">
      <formula>NOT(ISERROR(SEARCH(", CSA",I5)))</formula>
    </cfRule>
  </conditionalFormatting>
  <conditionalFormatting sqref="A16:A19">
    <cfRule type="containsText" dxfId="5" priority="3" operator="containsText" text=", USA">
      <formula>NOT(ISERROR(SEARCH(", USA",A16)))</formula>
    </cfRule>
    <cfRule type="containsText" dxfId="4" priority="4" operator="containsText" text=", CSA">
      <formula>NOT(ISERROR(SEARCH(", CSA",A16)))</formula>
    </cfRule>
  </conditionalFormatting>
  <conditionalFormatting sqref="B16:C19">
    <cfRule type="containsText" dxfId="3" priority="5" operator="containsText" text=", USA">
      <formula>NOT(ISERROR(SEARCH(", USA",B16)))</formula>
    </cfRule>
    <cfRule type="containsText" dxfId="2" priority="6" operator="containsText" text=", CSA">
      <formula>NOT(ISERROR(SEARCH(", CSA",B16)))</formula>
    </cfRule>
  </conditionalFormatting>
  <conditionalFormatting sqref="D16:G19">
    <cfRule type="containsText" dxfId="1" priority="1" operator="containsText" text=", USA">
      <formula>NOT(ISERROR(SEARCH(", USA",D16)))</formula>
    </cfRule>
    <cfRule type="containsText" dxfId="0" priority="2" operator="containsText" text=", CSA">
      <formula>NOT(ISERROR(SEARCH(", CSA",D16)))</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Ian Spence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2025-04-11T01:41:55Z</dcterms:modified>
</cp:coreProperties>
</file>